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3250" windowHeight="9225"/>
  </bookViews>
  <sheets>
    <sheet name="прогр+расходы Бюджет" sheetId="1" r:id="rId1"/>
    <sheet name="Лист1" sheetId="2" r:id="rId2"/>
  </sheets>
  <definedNames>
    <definedName name="_xlnm._FilterDatabase" localSheetId="0" hidden="1">'прогр+расходы Бюджет'!$A$9:$O$590</definedName>
    <definedName name="_xlnm.Print_Titles" localSheetId="0">'прогр+расходы Бюджет'!$9:$9</definedName>
    <definedName name="_xlnm.Print_Area" localSheetId="0">'прогр+расходы Бюджет'!$A$1:$N$590</definedName>
  </definedNames>
  <calcPr calcId="145621"/>
</workbook>
</file>

<file path=xl/calcChain.xml><?xml version="1.0" encoding="utf-8"?>
<calcChain xmlns="http://schemas.openxmlformats.org/spreadsheetml/2006/main">
  <c r="H544" i="1" l="1"/>
  <c r="H548" i="1"/>
  <c r="H578" i="1"/>
  <c r="H536" i="1"/>
  <c r="H540" i="1"/>
  <c r="H31" i="1"/>
  <c r="F571" i="1" l="1"/>
  <c r="F572" i="1"/>
  <c r="F573" i="1"/>
  <c r="F574" i="1"/>
  <c r="F569" i="1"/>
  <c r="F570" i="1"/>
  <c r="H33" i="1"/>
  <c r="H17" i="1"/>
  <c r="H152" i="1"/>
  <c r="H378" i="1"/>
  <c r="H564" i="1" l="1"/>
  <c r="H550" i="1"/>
  <c r="H392" i="1"/>
  <c r="F521" i="1"/>
  <c r="F522" i="1"/>
  <c r="H167" i="1"/>
  <c r="H186" i="1"/>
  <c r="F204" i="1"/>
  <c r="F205" i="1"/>
  <c r="F206" i="1"/>
  <c r="F207" i="1"/>
  <c r="F405" i="1"/>
  <c r="F406" i="1"/>
  <c r="H408" i="1"/>
  <c r="F403" i="1"/>
  <c r="F404" i="1"/>
  <c r="H402" i="1"/>
  <c r="H400" i="1" s="1"/>
  <c r="H556" i="1"/>
  <c r="H568" i="1"/>
  <c r="F524" i="1" l="1"/>
  <c r="F523" i="1"/>
  <c r="H166" i="1" l="1"/>
  <c r="H164" i="1"/>
  <c r="G361" i="1" l="1"/>
  <c r="I361" i="1"/>
  <c r="J361" i="1"/>
  <c r="K361" i="1"/>
  <c r="H361" i="1"/>
  <c r="G227" i="1"/>
  <c r="I227" i="1"/>
  <c r="J227" i="1"/>
  <c r="H174" i="1"/>
  <c r="F183" i="1"/>
  <c r="F184" i="1"/>
  <c r="G108" i="1"/>
  <c r="J108" i="1"/>
  <c r="K108" i="1"/>
  <c r="H108" i="1"/>
  <c r="F115" i="1"/>
  <c r="F116" i="1"/>
  <c r="G96" i="1"/>
  <c r="I96" i="1"/>
  <c r="J96" i="1"/>
  <c r="H96" i="1"/>
  <c r="F105" i="1"/>
  <c r="F106" i="1"/>
  <c r="F103" i="1"/>
  <c r="F104" i="1"/>
  <c r="G54" i="1"/>
  <c r="H54" i="1"/>
  <c r="I54" i="1"/>
  <c r="J54" i="1"/>
  <c r="G55" i="1"/>
  <c r="H55" i="1"/>
  <c r="I55" i="1"/>
  <c r="J55" i="1"/>
  <c r="F66" i="1"/>
  <c r="F67" i="1"/>
  <c r="F284" i="1" l="1"/>
  <c r="F285" i="1"/>
  <c r="F276" i="1" l="1"/>
  <c r="F277" i="1"/>
  <c r="F278" i="1"/>
  <c r="F279" i="1"/>
  <c r="F280" i="1"/>
  <c r="F281" i="1"/>
  <c r="F282" i="1"/>
  <c r="F283" i="1"/>
  <c r="F270" i="1"/>
  <c r="F271" i="1"/>
  <c r="F272" i="1"/>
  <c r="F273" i="1"/>
  <c r="F274" i="1"/>
  <c r="F275" i="1"/>
  <c r="F268" i="1"/>
  <c r="F269" i="1"/>
  <c r="H127" i="1" l="1"/>
  <c r="K35" i="1"/>
  <c r="J35" i="1" s="1"/>
  <c r="I35" i="1" s="1"/>
  <c r="H35" i="1" s="1"/>
  <c r="G35" i="1" s="1"/>
  <c r="H128" i="1" l="1"/>
  <c r="H120" i="1"/>
  <c r="H119" i="1"/>
  <c r="H505" i="1" l="1"/>
  <c r="H492" i="1"/>
  <c r="H490" i="1" l="1"/>
  <c r="H240" i="1"/>
  <c r="F245" i="1" l="1"/>
  <c r="F242" i="1"/>
  <c r="G107" i="1" l="1"/>
  <c r="H107" i="1"/>
  <c r="I107" i="1"/>
  <c r="J107" i="1"/>
  <c r="K107" i="1"/>
  <c r="F113" i="1"/>
  <c r="F114" i="1"/>
  <c r="G442" i="1" l="1"/>
  <c r="G303" i="1"/>
  <c r="G45" i="1"/>
  <c r="F443" i="1" l="1"/>
  <c r="F444" i="1"/>
  <c r="F266" i="1"/>
  <c r="F267" i="1"/>
  <c r="I185" i="1" l="1"/>
  <c r="J185" i="1"/>
  <c r="K185" i="1"/>
  <c r="I186" i="1"/>
  <c r="J186" i="1"/>
  <c r="K186" i="1"/>
  <c r="H185" i="1"/>
  <c r="F208" i="1"/>
  <c r="F209" i="1"/>
  <c r="I173" i="1"/>
  <c r="J173" i="1"/>
  <c r="K173" i="1"/>
  <c r="I174" i="1"/>
  <c r="J174" i="1"/>
  <c r="K174" i="1"/>
  <c r="H173" i="1"/>
  <c r="F179" i="1"/>
  <c r="F180" i="1"/>
  <c r="F181" i="1"/>
  <c r="F182" i="1"/>
  <c r="F143" i="1"/>
  <c r="F144" i="1"/>
  <c r="F145" i="1"/>
  <c r="F146" i="1"/>
  <c r="F65" i="1" l="1"/>
  <c r="F64" i="1"/>
  <c r="H51" i="1"/>
  <c r="H248" i="1" l="1"/>
  <c r="I248" i="1"/>
  <c r="J248" i="1"/>
  <c r="K248" i="1"/>
  <c r="G248" i="1"/>
  <c r="F248" i="1" l="1"/>
  <c r="H290" i="1"/>
  <c r="I290" i="1"/>
  <c r="J290" i="1"/>
  <c r="K290" i="1"/>
  <c r="H291" i="1"/>
  <c r="I291" i="1"/>
  <c r="J291" i="1"/>
  <c r="K291" i="1"/>
  <c r="G290" i="1"/>
  <c r="G291" i="1"/>
  <c r="F262" i="1" l="1"/>
  <c r="F263" i="1"/>
  <c r="G152" i="1"/>
  <c r="G17" i="1"/>
  <c r="G536" i="1"/>
  <c r="G554" i="1"/>
  <c r="F302" i="1" l="1"/>
  <c r="F303" i="1"/>
  <c r="G44" i="1"/>
  <c r="G69" i="1"/>
  <c r="G34" i="1"/>
  <c r="F582" i="1" l="1"/>
  <c r="F580" i="1"/>
  <c r="F579" i="1"/>
  <c r="F578" i="1"/>
  <c r="F577" i="1"/>
  <c r="K576" i="1"/>
  <c r="J576" i="1"/>
  <c r="I576" i="1"/>
  <c r="H576" i="1"/>
  <c r="G576" i="1"/>
  <c r="K575" i="1"/>
  <c r="J575" i="1"/>
  <c r="I575" i="1"/>
  <c r="H575" i="1"/>
  <c r="G575" i="1"/>
  <c r="F568" i="1"/>
  <c r="F567" i="1"/>
  <c r="K566" i="1"/>
  <c r="K560" i="1" s="1"/>
  <c r="J566" i="1"/>
  <c r="J560" i="1" s="1"/>
  <c r="I566" i="1"/>
  <c r="I560" i="1" s="1"/>
  <c r="H566" i="1"/>
  <c r="G566" i="1"/>
  <c r="F565" i="1"/>
  <c r="G564" i="1"/>
  <c r="F564" i="1" s="1"/>
  <c r="F563" i="1"/>
  <c r="G562" i="1"/>
  <c r="F562" i="1" s="1"/>
  <c r="F561" i="1"/>
  <c r="H560" i="1"/>
  <c r="H552" i="1" s="1"/>
  <c r="F559" i="1"/>
  <c r="F558" i="1"/>
  <c r="F557" i="1"/>
  <c r="K556" i="1"/>
  <c r="G556" i="1"/>
  <c r="F555" i="1"/>
  <c r="K554" i="1"/>
  <c r="J554" i="1"/>
  <c r="I554" i="1"/>
  <c r="H554" i="1"/>
  <c r="F553" i="1"/>
  <c r="K551" i="1"/>
  <c r="J551" i="1"/>
  <c r="I551" i="1"/>
  <c r="H551" i="1"/>
  <c r="G551" i="1"/>
  <c r="F550" i="1"/>
  <c r="F549" i="1"/>
  <c r="F548" i="1"/>
  <c r="F547" i="1"/>
  <c r="G546" i="1"/>
  <c r="F546" i="1" s="1"/>
  <c r="F545" i="1"/>
  <c r="K543" i="1"/>
  <c r="K544" i="1" s="1"/>
  <c r="K542" i="1" s="1"/>
  <c r="J543" i="1"/>
  <c r="J544" i="1" s="1"/>
  <c r="J542" i="1" s="1"/>
  <c r="I543" i="1"/>
  <c r="I544" i="1" s="1"/>
  <c r="I542" i="1" s="1"/>
  <c r="H543" i="1"/>
  <c r="H542" i="1" s="1"/>
  <c r="G543" i="1"/>
  <c r="G544" i="1" s="1"/>
  <c r="J541" i="1"/>
  <c r="F540" i="1"/>
  <c r="F539" i="1"/>
  <c r="F538" i="1"/>
  <c r="F537" i="1"/>
  <c r="K535" i="1"/>
  <c r="K536" i="1" s="1"/>
  <c r="K534" i="1" s="1"/>
  <c r="K532" i="1" s="1"/>
  <c r="J535" i="1"/>
  <c r="J536" i="1" s="1"/>
  <c r="J534" i="1" s="1"/>
  <c r="I535" i="1"/>
  <c r="I536" i="1" s="1"/>
  <c r="I534" i="1" s="1"/>
  <c r="H535" i="1"/>
  <c r="G534" i="1"/>
  <c r="J533" i="1"/>
  <c r="G533" i="1"/>
  <c r="K529" i="1"/>
  <c r="K589" i="1" s="1"/>
  <c r="J529" i="1"/>
  <c r="J589" i="1" s="1"/>
  <c r="I529" i="1"/>
  <c r="I589" i="1" s="1"/>
  <c r="H529" i="1"/>
  <c r="H589" i="1" s="1"/>
  <c r="G529" i="1"/>
  <c r="G589" i="1" s="1"/>
  <c r="F526" i="1"/>
  <c r="F520" i="1"/>
  <c r="F519" i="1"/>
  <c r="F518" i="1"/>
  <c r="F517" i="1"/>
  <c r="F516" i="1"/>
  <c r="K515" i="1"/>
  <c r="J515" i="1"/>
  <c r="J512" i="1" s="1"/>
  <c r="I515" i="1"/>
  <c r="H515" i="1"/>
  <c r="H512" i="1" s="1"/>
  <c r="G515" i="1"/>
  <c r="G512" i="1" s="1"/>
  <c r="F514" i="1"/>
  <c r="K513" i="1"/>
  <c r="J513" i="1"/>
  <c r="I513" i="1"/>
  <c r="H513" i="1"/>
  <c r="G513" i="1"/>
  <c r="K511" i="1"/>
  <c r="K508" i="1" s="1"/>
  <c r="J511" i="1"/>
  <c r="I511" i="1"/>
  <c r="I508" i="1" s="1"/>
  <c r="G511" i="1"/>
  <c r="G508" i="1" s="1"/>
  <c r="K510" i="1"/>
  <c r="J510" i="1"/>
  <c r="I510" i="1"/>
  <c r="H510" i="1"/>
  <c r="G510" i="1"/>
  <c r="H508" i="1"/>
  <c r="K507" i="1"/>
  <c r="K501" i="1" s="1"/>
  <c r="J507" i="1"/>
  <c r="I507" i="1"/>
  <c r="I501" i="1" s="1"/>
  <c r="H507" i="1"/>
  <c r="H501" i="1" s="1"/>
  <c r="F506" i="1"/>
  <c r="F505" i="1"/>
  <c r="F504" i="1"/>
  <c r="F503" i="1"/>
  <c r="F502" i="1"/>
  <c r="J501" i="1"/>
  <c r="G501" i="1"/>
  <c r="K500" i="1"/>
  <c r="J500" i="1"/>
  <c r="I500" i="1"/>
  <c r="H500" i="1"/>
  <c r="G500" i="1"/>
  <c r="F494" i="1"/>
  <c r="F493" i="1"/>
  <c r="K492" i="1"/>
  <c r="J492" i="1"/>
  <c r="I492" i="1"/>
  <c r="G492" i="1"/>
  <c r="F491" i="1"/>
  <c r="K490" i="1"/>
  <c r="J490" i="1"/>
  <c r="I490" i="1"/>
  <c r="H488" i="1"/>
  <c r="H486" i="1" s="1"/>
  <c r="G490" i="1"/>
  <c r="F489" i="1"/>
  <c r="K487" i="1"/>
  <c r="K485" i="1" s="1"/>
  <c r="J487" i="1"/>
  <c r="I487" i="1"/>
  <c r="I485" i="1" s="1"/>
  <c r="H487" i="1"/>
  <c r="H485" i="1" s="1"/>
  <c r="G487" i="1"/>
  <c r="G485" i="1" s="1"/>
  <c r="J485" i="1"/>
  <c r="F484" i="1"/>
  <c r="F482" i="1" s="1"/>
  <c r="F483" i="1"/>
  <c r="K482" i="1"/>
  <c r="J482" i="1"/>
  <c r="I482" i="1"/>
  <c r="H482" i="1"/>
  <c r="G482" i="1"/>
  <c r="K481" i="1"/>
  <c r="J481" i="1"/>
  <c r="I481" i="1"/>
  <c r="H481" i="1"/>
  <c r="G481" i="1"/>
  <c r="F481" i="1"/>
  <c r="F480" i="1"/>
  <c r="F479" i="1"/>
  <c r="F478" i="1"/>
  <c r="F477" i="1"/>
  <c r="F476" i="1"/>
  <c r="F475" i="1"/>
  <c r="F474" i="1"/>
  <c r="F473" i="1"/>
  <c r="F472" i="1"/>
  <c r="K471" i="1"/>
  <c r="J471" i="1"/>
  <c r="I471" i="1"/>
  <c r="H471" i="1"/>
  <c r="G471" i="1"/>
  <c r="K470" i="1"/>
  <c r="J470" i="1"/>
  <c r="I470" i="1"/>
  <c r="H470" i="1"/>
  <c r="G470" i="1"/>
  <c r="K469" i="1"/>
  <c r="K445" i="1" s="1"/>
  <c r="K496" i="1" s="1"/>
  <c r="J469" i="1"/>
  <c r="J445" i="1" s="1"/>
  <c r="J496" i="1" s="1"/>
  <c r="I469" i="1"/>
  <c r="H469" i="1"/>
  <c r="H445" i="1" s="1"/>
  <c r="H496" i="1" s="1"/>
  <c r="G469" i="1"/>
  <c r="G445" i="1" s="1"/>
  <c r="G496" i="1" s="1"/>
  <c r="F468" i="1"/>
  <c r="F467" i="1"/>
  <c r="F466" i="1"/>
  <c r="F465" i="1"/>
  <c r="F464" i="1"/>
  <c r="F463" i="1"/>
  <c r="F462" i="1"/>
  <c r="F461" i="1"/>
  <c r="F460" i="1"/>
  <c r="F459" i="1"/>
  <c r="F458" i="1"/>
  <c r="F457" i="1"/>
  <c r="K456" i="1"/>
  <c r="J456" i="1"/>
  <c r="I456" i="1"/>
  <c r="H456" i="1"/>
  <c r="G456" i="1"/>
  <c r="K455" i="1"/>
  <c r="J455" i="1"/>
  <c r="I455" i="1"/>
  <c r="H455" i="1"/>
  <c r="G455" i="1"/>
  <c r="F454" i="1"/>
  <c r="F453" i="1"/>
  <c r="F452" i="1"/>
  <c r="F451" i="1"/>
  <c r="F450" i="1"/>
  <c r="K449" i="1"/>
  <c r="J449" i="1"/>
  <c r="I449" i="1"/>
  <c r="H449" i="1"/>
  <c r="G449" i="1"/>
  <c r="K448" i="1"/>
  <c r="J448" i="1"/>
  <c r="I448" i="1"/>
  <c r="H448" i="1"/>
  <c r="G448" i="1"/>
  <c r="I445" i="1"/>
  <c r="I496" i="1" s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K422" i="1"/>
  <c r="J422" i="1"/>
  <c r="I422" i="1"/>
  <c r="H422" i="1"/>
  <c r="G422" i="1"/>
  <c r="K421" i="1"/>
  <c r="J421" i="1"/>
  <c r="I421" i="1"/>
  <c r="H421" i="1"/>
  <c r="G421" i="1"/>
  <c r="F420" i="1"/>
  <c r="F419" i="1"/>
  <c r="K418" i="1"/>
  <c r="J418" i="1"/>
  <c r="I418" i="1"/>
  <c r="H418" i="1"/>
  <c r="G418" i="1"/>
  <c r="K417" i="1"/>
  <c r="J417" i="1"/>
  <c r="I417" i="1"/>
  <c r="H417" i="1"/>
  <c r="G417" i="1"/>
  <c r="F416" i="1"/>
  <c r="F415" i="1"/>
  <c r="F414" i="1"/>
  <c r="F413" i="1"/>
  <c r="F412" i="1"/>
  <c r="F411" i="1"/>
  <c r="K410" i="1"/>
  <c r="J410" i="1"/>
  <c r="I410" i="1"/>
  <c r="H410" i="1"/>
  <c r="H398" i="1" s="1"/>
  <c r="G410" i="1"/>
  <c r="K409" i="1"/>
  <c r="J409" i="1"/>
  <c r="I409" i="1"/>
  <c r="H409" i="1"/>
  <c r="G409" i="1"/>
  <c r="F408" i="1"/>
  <c r="F407" i="1"/>
  <c r="F402" i="1"/>
  <c r="F401" i="1"/>
  <c r="K400" i="1"/>
  <c r="K398" i="1" s="1"/>
  <c r="J400" i="1"/>
  <c r="J398" i="1" s="1"/>
  <c r="I400" i="1"/>
  <c r="I398" i="1" s="1"/>
  <c r="G400" i="1"/>
  <c r="G398" i="1" s="1"/>
  <c r="K399" i="1"/>
  <c r="J399" i="1"/>
  <c r="I399" i="1"/>
  <c r="H399" i="1"/>
  <c r="G399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K377" i="1"/>
  <c r="K378" i="1" s="1"/>
  <c r="K376" i="1" s="1"/>
  <c r="J377" i="1"/>
  <c r="J378" i="1" s="1"/>
  <c r="J376" i="1" s="1"/>
  <c r="I377" i="1"/>
  <c r="I378" i="1" s="1"/>
  <c r="I376" i="1" s="1"/>
  <c r="H377" i="1"/>
  <c r="H376" i="1" s="1"/>
  <c r="H374" i="1" s="1"/>
  <c r="G377" i="1"/>
  <c r="J375" i="1"/>
  <c r="L368" i="1"/>
  <c r="F367" i="1"/>
  <c r="F366" i="1"/>
  <c r="F365" i="1"/>
  <c r="F364" i="1"/>
  <c r="F363" i="1"/>
  <c r="F362" i="1"/>
  <c r="K360" i="1"/>
  <c r="J360" i="1"/>
  <c r="I360" i="1"/>
  <c r="H360" i="1"/>
  <c r="G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K344" i="1"/>
  <c r="J344" i="1"/>
  <c r="I344" i="1"/>
  <c r="H344" i="1"/>
  <c r="G344" i="1"/>
  <c r="K343" i="1"/>
  <c r="J343" i="1"/>
  <c r="I343" i="1"/>
  <c r="H343" i="1"/>
  <c r="G343" i="1"/>
  <c r="K342" i="1"/>
  <c r="J342" i="1"/>
  <c r="I342" i="1"/>
  <c r="H342" i="1"/>
  <c r="G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K308" i="1"/>
  <c r="J308" i="1"/>
  <c r="J288" i="1" s="1"/>
  <c r="I308" i="1"/>
  <c r="I288" i="1" s="1"/>
  <c r="H308" i="1"/>
  <c r="H288" i="1" s="1"/>
  <c r="G308" i="1"/>
  <c r="G288" i="1" s="1"/>
  <c r="K307" i="1"/>
  <c r="J307" i="1"/>
  <c r="I307" i="1"/>
  <c r="H307" i="1"/>
  <c r="H287" i="1" s="1"/>
  <c r="G307" i="1"/>
  <c r="K306" i="1"/>
  <c r="K286" i="1" s="1"/>
  <c r="K369" i="1" s="1"/>
  <c r="J306" i="1"/>
  <c r="I306" i="1"/>
  <c r="I286" i="1" s="1"/>
  <c r="I369" i="1" s="1"/>
  <c r="H306" i="1"/>
  <c r="G306" i="1"/>
  <c r="F305" i="1"/>
  <c r="F304" i="1"/>
  <c r="F301" i="1"/>
  <c r="F300" i="1"/>
  <c r="F299" i="1"/>
  <c r="F298" i="1"/>
  <c r="F297" i="1"/>
  <c r="F296" i="1"/>
  <c r="F295" i="1"/>
  <c r="F294" i="1"/>
  <c r="F293" i="1"/>
  <c r="F291" i="1" s="1"/>
  <c r="F292" i="1"/>
  <c r="F289" i="1"/>
  <c r="K288" i="1"/>
  <c r="F265" i="1"/>
  <c r="F264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K249" i="1"/>
  <c r="J249" i="1"/>
  <c r="I249" i="1"/>
  <c r="H249" i="1"/>
  <c r="G249" i="1"/>
  <c r="F247" i="1"/>
  <c r="F246" i="1"/>
  <c r="K244" i="1"/>
  <c r="I244" i="1"/>
  <c r="K243" i="1"/>
  <c r="F243" i="1" s="1"/>
  <c r="K241" i="1"/>
  <c r="J241" i="1"/>
  <c r="I241" i="1"/>
  <c r="H241" i="1"/>
  <c r="K240" i="1"/>
  <c r="F240" i="1" s="1"/>
  <c r="F239" i="1"/>
  <c r="F238" i="1"/>
  <c r="F237" i="1"/>
  <c r="F236" i="1"/>
  <c r="F235" i="1"/>
  <c r="F234" i="1"/>
  <c r="K233" i="1"/>
  <c r="K227" i="1" s="1"/>
  <c r="K232" i="1"/>
  <c r="F232" i="1" s="1"/>
  <c r="F231" i="1"/>
  <c r="F230" i="1"/>
  <c r="F229" i="1"/>
  <c r="F228" i="1"/>
  <c r="H227" i="1"/>
  <c r="J226" i="1"/>
  <c r="I226" i="1"/>
  <c r="H226" i="1"/>
  <c r="G226" i="1"/>
  <c r="F225" i="1"/>
  <c r="G224" i="1"/>
  <c r="F224" i="1" s="1"/>
  <c r="F223" i="1"/>
  <c r="F222" i="1"/>
  <c r="F221" i="1"/>
  <c r="G220" i="1"/>
  <c r="F220" i="1" s="1"/>
  <c r="F219" i="1"/>
  <c r="F218" i="1"/>
  <c r="K217" i="1"/>
  <c r="K211" i="1" s="1"/>
  <c r="J217" i="1"/>
  <c r="F216" i="1"/>
  <c r="F215" i="1"/>
  <c r="G214" i="1"/>
  <c r="F214" i="1" s="1"/>
  <c r="F213" i="1"/>
  <c r="F212" i="1"/>
  <c r="I211" i="1"/>
  <c r="I172" i="1" s="1"/>
  <c r="G211" i="1"/>
  <c r="K210" i="1"/>
  <c r="J210" i="1"/>
  <c r="I210" i="1"/>
  <c r="H210" i="1"/>
  <c r="F203" i="1"/>
  <c r="G202" i="1"/>
  <c r="F201" i="1"/>
  <c r="F200" i="1"/>
  <c r="F199" i="1"/>
  <c r="G198" i="1"/>
  <c r="F197" i="1"/>
  <c r="F196" i="1"/>
  <c r="F195" i="1"/>
  <c r="F194" i="1"/>
  <c r="F193" i="1"/>
  <c r="F192" i="1"/>
  <c r="F191" i="1"/>
  <c r="G189" i="1"/>
  <c r="F189" i="1" s="1"/>
  <c r="F188" i="1"/>
  <c r="F187" i="1"/>
  <c r="F178" i="1"/>
  <c r="F177" i="1"/>
  <c r="F176" i="1"/>
  <c r="F175" i="1"/>
  <c r="G174" i="1"/>
  <c r="G173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K152" i="1"/>
  <c r="K150" i="1" s="1"/>
  <c r="J152" i="1"/>
  <c r="J150" i="1" s="1"/>
  <c r="I152" i="1"/>
  <c r="H150" i="1"/>
  <c r="F151" i="1"/>
  <c r="K149" i="1"/>
  <c r="J149" i="1"/>
  <c r="I149" i="1"/>
  <c r="H149" i="1"/>
  <c r="G149" i="1"/>
  <c r="F142" i="1"/>
  <c r="F141" i="1"/>
  <c r="F140" i="1"/>
  <c r="F139" i="1"/>
  <c r="F138" i="1"/>
  <c r="F137" i="1"/>
  <c r="G136" i="1"/>
  <c r="F136" i="1" s="1"/>
  <c r="F135" i="1"/>
  <c r="F134" i="1"/>
  <c r="F133" i="1"/>
  <c r="F132" i="1"/>
  <c r="F131" i="1"/>
  <c r="K129" i="1"/>
  <c r="K130" i="1" s="1"/>
  <c r="F130" i="1" s="1"/>
  <c r="G128" i="1"/>
  <c r="G124" i="1" s="1"/>
  <c r="K127" i="1"/>
  <c r="K128" i="1" s="1"/>
  <c r="G127" i="1"/>
  <c r="G123" i="1" s="1"/>
  <c r="P123" i="1" s="1"/>
  <c r="K125" i="1"/>
  <c r="K126" i="1" s="1"/>
  <c r="J124" i="1"/>
  <c r="I124" i="1"/>
  <c r="H124" i="1"/>
  <c r="J123" i="1"/>
  <c r="I123" i="1"/>
  <c r="H123" i="1"/>
  <c r="K121" i="1"/>
  <c r="K122" i="1" s="1"/>
  <c r="F122" i="1" s="1"/>
  <c r="K119" i="1"/>
  <c r="K120" i="1" s="1"/>
  <c r="J118" i="1"/>
  <c r="I118" i="1"/>
  <c r="H118" i="1"/>
  <c r="G118" i="1"/>
  <c r="J117" i="1"/>
  <c r="I117" i="1"/>
  <c r="H117" i="1"/>
  <c r="I112" i="1"/>
  <c r="I108" i="1" s="1"/>
  <c r="F111" i="1"/>
  <c r="F110" i="1"/>
  <c r="F109" i="1"/>
  <c r="F102" i="1"/>
  <c r="F101" i="1"/>
  <c r="K100" i="1"/>
  <c r="F99" i="1"/>
  <c r="F98" i="1"/>
  <c r="F97" i="1"/>
  <c r="K95" i="1"/>
  <c r="J95" i="1"/>
  <c r="I95" i="1"/>
  <c r="H95" i="1"/>
  <c r="G95" i="1"/>
  <c r="F94" i="1"/>
  <c r="F93" i="1"/>
  <c r="K92" i="1"/>
  <c r="J92" i="1"/>
  <c r="I92" i="1"/>
  <c r="H92" i="1"/>
  <c r="G92" i="1"/>
  <c r="K91" i="1"/>
  <c r="J91" i="1"/>
  <c r="I91" i="1"/>
  <c r="H91" i="1"/>
  <c r="F90" i="1"/>
  <c r="F89" i="1"/>
  <c r="F88" i="1"/>
  <c r="F87" i="1"/>
  <c r="F86" i="1"/>
  <c r="F85" i="1"/>
  <c r="F84" i="1"/>
  <c r="F83" i="1"/>
  <c r="F82" i="1"/>
  <c r="F81" i="1"/>
  <c r="F80" i="1"/>
  <c r="F79" i="1"/>
  <c r="G78" i="1"/>
  <c r="F78" i="1" s="1"/>
  <c r="F77" i="1"/>
  <c r="F76" i="1"/>
  <c r="K75" i="1"/>
  <c r="J75" i="1"/>
  <c r="I75" i="1"/>
  <c r="H75" i="1"/>
  <c r="G75" i="1"/>
  <c r="K74" i="1"/>
  <c r="J74" i="1"/>
  <c r="I74" i="1"/>
  <c r="H74" i="1"/>
  <c r="G74" i="1"/>
  <c r="F73" i="1"/>
  <c r="F72" i="1"/>
  <c r="F71" i="1"/>
  <c r="F70" i="1"/>
  <c r="K69" i="1"/>
  <c r="J69" i="1"/>
  <c r="I69" i="1"/>
  <c r="H69" i="1"/>
  <c r="K68" i="1"/>
  <c r="J68" i="1"/>
  <c r="I68" i="1"/>
  <c r="H68" i="1"/>
  <c r="G68" i="1"/>
  <c r="F63" i="1"/>
  <c r="F62" i="1"/>
  <c r="F61" i="1"/>
  <c r="F60" i="1"/>
  <c r="F59" i="1"/>
  <c r="F58" i="1"/>
  <c r="K57" i="1"/>
  <c r="F56" i="1"/>
  <c r="K54" i="1"/>
  <c r="F53" i="1"/>
  <c r="F52" i="1"/>
  <c r="F51" i="1"/>
  <c r="F50" i="1"/>
  <c r="F49" i="1"/>
  <c r="F48" i="1"/>
  <c r="F47" i="1"/>
  <c r="F46" i="1"/>
  <c r="K45" i="1"/>
  <c r="J45" i="1"/>
  <c r="I45" i="1"/>
  <c r="H45" i="1"/>
  <c r="K44" i="1"/>
  <c r="J44" i="1"/>
  <c r="I44" i="1"/>
  <c r="H44" i="1"/>
  <c r="F43" i="1"/>
  <c r="F42" i="1"/>
  <c r="I41" i="1"/>
  <c r="F41" i="1" s="1"/>
  <c r="F40" i="1"/>
  <c r="K39" i="1"/>
  <c r="J39" i="1"/>
  <c r="J37" i="1" s="1"/>
  <c r="I39" i="1"/>
  <c r="H39" i="1"/>
  <c r="G39" i="1"/>
  <c r="K38" i="1"/>
  <c r="J38" i="1"/>
  <c r="I38" i="1"/>
  <c r="H38" i="1"/>
  <c r="G38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K16" i="1"/>
  <c r="K17" i="1" s="1"/>
  <c r="K15" i="1" s="1"/>
  <c r="J16" i="1"/>
  <c r="J17" i="1" s="1"/>
  <c r="J15" i="1" s="1"/>
  <c r="I16" i="1"/>
  <c r="I17" i="1" s="1"/>
  <c r="I15" i="1" s="1"/>
  <c r="H16" i="1"/>
  <c r="H15" i="1" s="1"/>
  <c r="G16" i="1"/>
  <c r="G14" i="1" s="1"/>
  <c r="H534" i="1" l="1"/>
  <c r="F217" i="1"/>
  <c r="K287" i="1"/>
  <c r="G397" i="1"/>
  <c r="I512" i="1"/>
  <c r="I509" i="1" s="1"/>
  <c r="I528" i="1" s="1"/>
  <c r="I525" i="1" s="1"/>
  <c r="K512" i="1"/>
  <c r="K509" i="1" s="1"/>
  <c r="K528" i="1" s="1"/>
  <c r="K525" i="1" s="1"/>
  <c r="J36" i="1"/>
  <c r="K552" i="1"/>
  <c r="H509" i="1"/>
  <c r="H528" i="1" s="1"/>
  <c r="J14" i="1"/>
  <c r="F515" i="1"/>
  <c r="F512" i="1" s="1"/>
  <c r="G509" i="1"/>
  <c r="I171" i="1"/>
  <c r="I147" i="1" s="1"/>
  <c r="H397" i="1"/>
  <c r="K374" i="1"/>
  <c r="J447" i="1"/>
  <c r="K226" i="1"/>
  <c r="K171" i="1" s="1"/>
  <c r="K147" i="1" s="1"/>
  <c r="J287" i="1"/>
  <c r="H375" i="1"/>
  <c r="I397" i="1"/>
  <c r="I447" i="1"/>
  <c r="J509" i="1"/>
  <c r="J528" i="1" s="1"/>
  <c r="J525" i="1" s="1"/>
  <c r="G286" i="1"/>
  <c r="G369" i="1" s="1"/>
  <c r="G586" i="1" s="1"/>
  <c r="H286" i="1"/>
  <c r="H369" i="1" s="1"/>
  <c r="H586" i="1" s="1"/>
  <c r="I446" i="1"/>
  <c r="F511" i="1"/>
  <c r="I552" i="1"/>
  <c r="G552" i="1"/>
  <c r="G287" i="1"/>
  <c r="K14" i="1"/>
  <c r="K123" i="1"/>
  <c r="I488" i="1"/>
  <c r="I486" i="1" s="1"/>
  <c r="F510" i="1"/>
  <c r="J531" i="1"/>
  <c r="J583" i="1" s="1"/>
  <c r="J552" i="1"/>
  <c r="H447" i="1"/>
  <c r="J171" i="1"/>
  <c r="J147" i="1" s="1"/>
  <c r="K172" i="1"/>
  <c r="K148" i="1" s="1"/>
  <c r="J446" i="1"/>
  <c r="I36" i="1"/>
  <c r="H171" i="1"/>
  <c r="H147" i="1" s="1"/>
  <c r="F306" i="1"/>
  <c r="F448" i="1"/>
  <c r="K446" i="1"/>
  <c r="F456" i="1"/>
  <c r="H446" i="1"/>
  <c r="K447" i="1"/>
  <c r="F513" i="1"/>
  <c r="H541" i="1"/>
  <c r="G560" i="1"/>
  <c r="F560" i="1" s="1"/>
  <c r="J397" i="1"/>
  <c r="I374" i="1"/>
  <c r="F418" i="1"/>
  <c r="F422" i="1"/>
  <c r="J508" i="1"/>
  <c r="F508" i="1" s="1"/>
  <c r="G447" i="1"/>
  <c r="F589" i="1"/>
  <c r="I14" i="1"/>
  <c r="H36" i="1"/>
  <c r="I287" i="1"/>
  <c r="F307" i="1"/>
  <c r="J286" i="1"/>
  <c r="J369" i="1" s="1"/>
  <c r="J586" i="1" s="1"/>
  <c r="F360" i="1"/>
  <c r="K397" i="1"/>
  <c r="J374" i="1"/>
  <c r="K488" i="1"/>
  <c r="K486" i="1" s="1"/>
  <c r="F410" i="1"/>
  <c r="F54" i="1"/>
  <c r="F361" i="1"/>
  <c r="F400" i="1"/>
  <c r="G446" i="1"/>
  <c r="F38" i="1"/>
  <c r="K36" i="1"/>
  <c r="F290" i="1"/>
  <c r="F500" i="1"/>
  <c r="F233" i="1"/>
  <c r="F227" i="1" s="1"/>
  <c r="K117" i="1"/>
  <c r="F117" i="1" s="1"/>
  <c r="F57" i="1"/>
  <c r="F55" i="1" s="1"/>
  <c r="K55" i="1"/>
  <c r="F100" i="1"/>
  <c r="F96" i="1" s="1"/>
  <c r="K96" i="1"/>
  <c r="F44" i="1"/>
  <c r="F470" i="1"/>
  <c r="J488" i="1"/>
  <c r="J486" i="1" s="1"/>
  <c r="F576" i="1"/>
  <c r="H37" i="1"/>
  <c r="H13" i="1" s="1"/>
  <c r="F308" i="1"/>
  <c r="F45" i="1"/>
  <c r="H533" i="1"/>
  <c r="F241" i="1"/>
  <c r="F244" i="1"/>
  <c r="F566" i="1"/>
  <c r="F112" i="1"/>
  <c r="F108" i="1" s="1"/>
  <c r="H14" i="1"/>
  <c r="J12" i="1"/>
  <c r="J13" i="1"/>
  <c r="F69" i="1"/>
  <c r="F91" i="1"/>
  <c r="F92" i="1"/>
  <c r="F75" i="1"/>
  <c r="F119" i="1"/>
  <c r="F121" i="1"/>
  <c r="G185" i="1"/>
  <c r="F185" i="1" s="1"/>
  <c r="G210" i="1"/>
  <c r="F210" i="1" s="1"/>
  <c r="F249" i="1"/>
  <c r="G36" i="1"/>
  <c r="F535" i="1"/>
  <c r="G37" i="1"/>
  <c r="G375" i="1"/>
  <c r="G378" i="1"/>
  <c r="F378" i="1" s="1"/>
  <c r="F152" i="1"/>
  <c r="I150" i="1"/>
  <c r="I148" i="1"/>
  <c r="J211" i="1"/>
  <c r="F343" i="1"/>
  <c r="F554" i="1"/>
  <c r="F490" i="1"/>
  <c r="G541" i="1"/>
  <c r="G531" i="1" s="1"/>
  <c r="G583" i="1" s="1"/>
  <c r="I541" i="1"/>
  <c r="K541" i="1"/>
  <c r="F575" i="1"/>
  <c r="F107" i="1"/>
  <c r="H211" i="1"/>
  <c r="F455" i="1"/>
  <c r="F469" i="1"/>
  <c r="F471" i="1"/>
  <c r="G488" i="1"/>
  <c r="G486" i="1" s="1"/>
  <c r="F543" i="1"/>
  <c r="F556" i="1"/>
  <c r="F174" i="1"/>
  <c r="F288" i="1"/>
  <c r="F149" i="1"/>
  <c r="F173" i="1"/>
  <c r="F501" i="1"/>
  <c r="G12" i="1"/>
  <c r="F39" i="1"/>
  <c r="F68" i="1"/>
  <c r="F74" i="1"/>
  <c r="F95" i="1"/>
  <c r="F127" i="1"/>
  <c r="F129" i="1"/>
  <c r="G190" i="1"/>
  <c r="G186" i="1" s="1"/>
  <c r="G172" i="1" s="1"/>
  <c r="F198" i="1"/>
  <c r="K527" i="1"/>
  <c r="F529" i="1"/>
  <c r="J532" i="1"/>
  <c r="J584" i="1" s="1"/>
  <c r="F551" i="1"/>
  <c r="F342" i="1"/>
  <c r="F344" i="1"/>
  <c r="I375" i="1"/>
  <c r="I373" i="1" s="1"/>
  <c r="K375" i="1"/>
  <c r="F399" i="1"/>
  <c r="F409" i="1"/>
  <c r="F417" i="1"/>
  <c r="F421" i="1"/>
  <c r="F449" i="1"/>
  <c r="F487" i="1"/>
  <c r="F485" i="1" s="1"/>
  <c r="F492" i="1"/>
  <c r="F507" i="1"/>
  <c r="G527" i="1"/>
  <c r="G15" i="1"/>
  <c r="F17" i="1"/>
  <c r="F120" i="1"/>
  <c r="K118" i="1"/>
  <c r="F118" i="1" s="1"/>
  <c r="F126" i="1"/>
  <c r="K124" i="1"/>
  <c r="F124" i="1" s="1"/>
  <c r="P124" i="1"/>
  <c r="P122" i="1" s="1"/>
  <c r="F16" i="1"/>
  <c r="F123" i="1"/>
  <c r="F125" i="1"/>
  <c r="F128" i="1"/>
  <c r="G150" i="1"/>
  <c r="F202" i="1"/>
  <c r="F377" i="1"/>
  <c r="F445" i="1"/>
  <c r="H527" i="1"/>
  <c r="I527" i="1"/>
  <c r="F536" i="1"/>
  <c r="I586" i="1"/>
  <c r="K586" i="1"/>
  <c r="F496" i="1"/>
  <c r="I532" i="1"/>
  <c r="G542" i="1"/>
  <c r="F544" i="1"/>
  <c r="K584" i="1"/>
  <c r="I533" i="1"/>
  <c r="K533" i="1"/>
  <c r="H532" i="1" l="1"/>
  <c r="H584" i="1" s="1"/>
  <c r="F534" i="1"/>
  <c r="F398" i="1"/>
  <c r="K498" i="1"/>
  <c r="G373" i="1"/>
  <c r="G497" i="1" s="1"/>
  <c r="H373" i="1"/>
  <c r="H497" i="1" s="1"/>
  <c r="F552" i="1"/>
  <c r="K531" i="1"/>
  <c r="K583" i="1" s="1"/>
  <c r="K581" i="1" s="1"/>
  <c r="J370" i="1"/>
  <c r="F226" i="1"/>
  <c r="H498" i="1"/>
  <c r="F509" i="1"/>
  <c r="H525" i="1"/>
  <c r="F447" i="1"/>
  <c r="I498" i="1"/>
  <c r="G376" i="1"/>
  <c r="G374" i="1" s="1"/>
  <c r="G498" i="1" s="1"/>
  <c r="F14" i="1"/>
  <c r="I12" i="1"/>
  <c r="I370" i="1" s="1"/>
  <c r="I584" i="1"/>
  <c r="I497" i="1"/>
  <c r="F286" i="1"/>
  <c r="F287" i="1"/>
  <c r="F488" i="1"/>
  <c r="F486" i="1" s="1"/>
  <c r="F369" i="1"/>
  <c r="F397" i="1"/>
  <c r="F446" i="1"/>
  <c r="J373" i="1"/>
  <c r="J497" i="1" s="1"/>
  <c r="J587" i="1" s="1"/>
  <c r="F150" i="1"/>
  <c r="F36" i="1"/>
  <c r="K373" i="1"/>
  <c r="K497" i="1" s="1"/>
  <c r="K495" i="1" s="1"/>
  <c r="J527" i="1"/>
  <c r="F527" i="1" s="1"/>
  <c r="H12" i="1"/>
  <c r="H370" i="1" s="1"/>
  <c r="J498" i="1"/>
  <c r="H531" i="1"/>
  <c r="H583" i="1" s="1"/>
  <c r="K12" i="1"/>
  <c r="K370" i="1" s="1"/>
  <c r="J172" i="1"/>
  <c r="J148" i="1" s="1"/>
  <c r="J371" i="1" s="1"/>
  <c r="G13" i="1"/>
  <c r="G171" i="1"/>
  <c r="F171" i="1" s="1"/>
  <c r="F147" i="1" s="1"/>
  <c r="H172" i="1"/>
  <c r="H148" i="1" s="1"/>
  <c r="F211" i="1"/>
  <c r="F541" i="1"/>
  <c r="F375" i="1"/>
  <c r="F190" i="1"/>
  <c r="G528" i="1"/>
  <c r="F586" i="1"/>
  <c r="J581" i="1"/>
  <c r="F186" i="1"/>
  <c r="G148" i="1"/>
  <c r="I37" i="1"/>
  <c r="I13" i="1" s="1"/>
  <c r="I531" i="1"/>
  <c r="I583" i="1" s="1"/>
  <c r="F533" i="1"/>
  <c r="F531" i="1" s="1"/>
  <c r="G532" i="1"/>
  <c r="G584" i="1" s="1"/>
  <c r="F542" i="1"/>
  <c r="F532" i="1" s="1"/>
  <c r="F376" i="1"/>
  <c r="K37" i="1"/>
  <c r="F15" i="1"/>
  <c r="H581" i="1" l="1"/>
  <c r="H495" i="1"/>
  <c r="I495" i="1"/>
  <c r="F374" i="1"/>
  <c r="F12" i="1"/>
  <c r="F373" i="1"/>
  <c r="J495" i="1"/>
  <c r="F498" i="1"/>
  <c r="F497" i="1"/>
  <c r="K587" i="1"/>
  <c r="F172" i="1"/>
  <c r="F148" i="1" s="1"/>
  <c r="J588" i="1"/>
  <c r="J585" i="1" s="1"/>
  <c r="J368" i="1"/>
  <c r="H371" i="1"/>
  <c r="K13" i="1"/>
  <c r="K371" i="1" s="1"/>
  <c r="F584" i="1"/>
  <c r="G581" i="1"/>
  <c r="I371" i="1"/>
  <c r="F37" i="1"/>
  <c r="F13" i="1" s="1"/>
  <c r="H587" i="1"/>
  <c r="G371" i="1"/>
  <c r="G495" i="1"/>
  <c r="I581" i="1"/>
  <c r="I587" i="1"/>
  <c r="F583" i="1"/>
  <c r="G147" i="1"/>
  <c r="F528" i="1"/>
  <c r="G525" i="1"/>
  <c r="F525" i="1" s="1"/>
  <c r="F495" i="1" l="1"/>
  <c r="H588" i="1"/>
  <c r="H368" i="1"/>
  <c r="K588" i="1"/>
  <c r="K368" i="1"/>
  <c r="F371" i="1"/>
  <c r="G588" i="1"/>
  <c r="I368" i="1"/>
  <c r="I588" i="1"/>
  <c r="I585" i="1" s="1"/>
  <c r="G370" i="1"/>
  <c r="F581" i="1"/>
  <c r="K585" i="1" l="1"/>
  <c r="H585" i="1"/>
  <c r="G587" i="1"/>
  <c r="G368" i="1"/>
  <c r="F588" i="1"/>
  <c r="F370" i="1"/>
  <c r="F368" i="1" l="1"/>
  <c r="G585" i="1"/>
  <c r="F587" i="1"/>
  <c r="F585" i="1" l="1"/>
</calcChain>
</file>

<file path=xl/comments1.xml><?xml version="1.0" encoding="utf-8"?>
<comments xmlns="http://schemas.openxmlformats.org/spreadsheetml/2006/main">
  <authors>
    <author>user</author>
  </authors>
  <commentList>
    <comment ref="E17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софинансирование 30% Местн.бюджет
</t>
        </r>
      </text>
    </comment>
    <comment ref="E176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софинансирование 30% Местн.бюджет
</t>
        </r>
      </text>
    </comment>
    <comment ref="E17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софинансирование 30% Местн.бюджет
</t>
        </r>
      </text>
    </comment>
  </commentList>
</comments>
</file>

<file path=xl/sharedStrings.xml><?xml version="1.0" encoding="utf-8"?>
<sst xmlns="http://schemas.openxmlformats.org/spreadsheetml/2006/main" count="1942" uniqueCount="711">
  <si>
    <t xml:space="preserve">Приложение </t>
  </si>
  <si>
    <t>к постановлению администрации Вилючинского городского округа</t>
  </si>
  <si>
    <t>от ____________ №_____</t>
  </si>
  <si>
    <t>«Приложение № 1</t>
  </si>
  <si>
    <t xml:space="preserve">к муниципальной программе «Развитие образования в Вилючинском городском округе на 2016-2020 годы» </t>
  </si>
  <si>
    <t>Муниципальная программа  «Развитие образования в Вилючинском городском округе на 2016 - 2020 годы»</t>
  </si>
  <si>
    <t>№ п.п.</t>
  </si>
  <si>
    <t>Наименование муниципальной программы</t>
  </si>
  <si>
    <t>Целевая статья расходов местного бюджета</t>
  </si>
  <si>
    <t xml:space="preserve">Источники средств  </t>
  </si>
  <si>
    <t>Потребность в средствах (тыс.рублей)</t>
  </si>
  <si>
    <t xml:space="preserve">Главные  распорядители  (распорядители) средств программы </t>
  </si>
  <si>
    <t>Ожидаемые результаты</t>
  </si>
  <si>
    <t>Обоснование, наличие документации, заключение гос.экспертизы</t>
  </si>
  <si>
    <t xml:space="preserve">Муниципальная  программа  «Развитие образования  в Вилючинском городском округе на 2016-2020 годы» </t>
  </si>
  <si>
    <t>0100000000</t>
  </si>
  <si>
    <t>1.</t>
  </si>
  <si>
    <t>Подпрограмма 1  «Содействие развитию дошкольного и общего образования»</t>
  </si>
  <si>
    <t>0110000000</t>
  </si>
  <si>
    <t>1.1.</t>
  </si>
  <si>
    <t xml:space="preserve">Основное мероприятие </t>
  </si>
  <si>
    <t>краевой бюджет</t>
  </si>
  <si>
    <t xml:space="preserve">Отдел образования               </t>
  </si>
  <si>
    <t>0110100000</t>
  </si>
  <si>
    <t>местный  бюджет</t>
  </si>
  <si>
    <t>1.1.1.</t>
  </si>
  <si>
    <t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</si>
  <si>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</si>
  <si>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>1.1.1.1.</t>
  </si>
  <si>
    <t>Мероприятие</t>
  </si>
  <si>
    <t>обеспечение деятельности муниципальных  образовательных учреждений</t>
  </si>
  <si>
    <t>расчет нормативных затрат</t>
  </si>
  <si>
    <t>0110111070</t>
  </si>
  <si>
    <t>0110111071</t>
  </si>
  <si>
    <t>0110111072</t>
  </si>
  <si>
    <t>0110111073</t>
  </si>
  <si>
    <t>0110111074</t>
  </si>
  <si>
    <t>0110111075</t>
  </si>
  <si>
    <t>0110111076</t>
  </si>
  <si>
    <t>1.1.1.2.</t>
  </si>
  <si>
    <t xml:space="preserve">Субсидия на гарантии и компенсации расходов, связанных с переездом </t>
  </si>
  <si>
    <t>обеспечение социальных гарантий</t>
  </si>
  <si>
    <t>1.1.1.3.</t>
  </si>
  <si>
    <t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</si>
  <si>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>1.1.2.</t>
  </si>
  <si>
    <t>0110140230</t>
  </si>
  <si>
    <t>1.1.3.</t>
  </si>
  <si>
    <t xml:space="preserve">Приведение муниципальных дошкольных образовательных учреждений в соответствие  требованиям СанПиН </t>
  </si>
  <si>
    <t>0110140064</t>
  </si>
  <si>
    <r>
      <t>0110161010, 01101</t>
    </r>
    <r>
      <rPr>
        <sz val="10"/>
        <color indexed="10"/>
        <rFont val="Times New Roman"/>
        <family val="1"/>
        <charset val="204"/>
      </rPr>
      <t>S</t>
    </r>
    <r>
      <rPr>
        <sz val="10"/>
        <rFont val="Times New Roman"/>
        <family val="1"/>
        <charset val="204"/>
      </rPr>
      <t>0064</t>
    </r>
  </si>
  <si>
    <t>1.1.3.1</t>
  </si>
  <si>
    <t>0110161010</t>
  </si>
  <si>
    <t>1.1.3.1.1</t>
  </si>
  <si>
    <t>Косметический ремонт  туалетных и умывальных  комнат  № 1,  № 2, № 3, № 4, № 5  МБДОУ «Детский сад № 1»</t>
  </si>
  <si>
    <t xml:space="preserve">Отдел образования             </t>
  </si>
  <si>
    <t xml:space="preserve">Требование СаНПиН 2.4.1.3049 </t>
  </si>
  <si>
    <t>1.1.3.1.2</t>
  </si>
  <si>
    <t>Косметический ремонт групп № 1,  № 2, № 3, № 4, № 5  МБДОУ «Детский сад № 1»</t>
  </si>
  <si>
    <t>Требование СаНПиН 2.4.1.3049 - 13 п. 3.9.</t>
  </si>
  <si>
    <t>1.1.3.2</t>
  </si>
  <si>
    <t xml:space="preserve">Отдел образования         </t>
  </si>
  <si>
    <r>
      <t>01101</t>
    </r>
    <r>
      <rPr>
        <sz val="10"/>
        <color indexed="10"/>
        <rFont val="Times New Roman"/>
        <family val="1"/>
        <charset val="204"/>
      </rPr>
      <t>S</t>
    </r>
    <r>
      <rPr>
        <sz val="10"/>
        <rFont val="Times New Roman"/>
        <family val="1"/>
        <charset val="204"/>
      </rPr>
      <t>0064</t>
    </r>
  </si>
  <si>
    <t>1.1.3.2.1</t>
  </si>
  <si>
    <t>Капитальный ремонт овощехранилища МБДОУ «Детский сад № 3"</t>
  </si>
  <si>
    <t xml:space="preserve">Отдел образования       </t>
  </si>
  <si>
    <t>1.1.3.2.2</t>
  </si>
  <si>
    <t>Электромонтажные работы по замене сетей освещения в группах МБДОУ «Детский сад № 3»</t>
  </si>
  <si>
    <t>1.1.3.2.3</t>
  </si>
  <si>
    <t>Акт технического осмотра здания от 06.05.13 г.</t>
  </si>
  <si>
    <t>1.1.3.2.4</t>
  </si>
  <si>
    <t>Ремонт асфальтового покрытия  МБДОУ «Детский сад № 3»</t>
  </si>
  <si>
    <t>1.1.3.3</t>
  </si>
  <si>
    <t>1.1.3.3.1</t>
  </si>
  <si>
    <t>Ремонт полов в игровых комнатах, спальнях, раздевалках  № 3, 4, 5 МБДОУ «Детский сад № 4»</t>
  </si>
  <si>
    <t>предписание Роспотр. по Кам. краю г. Вилючинск от 11 августа 2011. № Н-65; определение городского суда от 03 августа 2012 года</t>
  </si>
  <si>
    <t>1.1.3.3.2</t>
  </si>
  <si>
    <t>Косметический ремонт пищеблока МБДОУ «Детский сад № 4»</t>
  </si>
  <si>
    <t>предписание Роспотр. по Кам. Краю г. Вилючинск от 17 августа 2012 г. № Н-74</t>
  </si>
  <si>
    <t>1.1.3.3.3</t>
  </si>
  <si>
    <t>Устройство двух теневых навесов МБДОУ «Детский сад № 4»</t>
  </si>
  <si>
    <t>1.1.3.3.4</t>
  </si>
  <si>
    <t>Ремонт асфальтового покрытия МБДОУ «Детский сад № 4»</t>
  </si>
  <si>
    <t>1.1.3.4</t>
  </si>
  <si>
    <t>1.1.3.4.1</t>
  </si>
  <si>
    <t>Устранение нарушений по пожарной безопасности МБДОУ «Детский сад №5»</t>
  </si>
  <si>
    <t>1.1.3.4.2</t>
  </si>
  <si>
    <t>1.1.3.5</t>
  </si>
  <si>
    <t>1.1.3.5.1</t>
  </si>
  <si>
    <t>Ремонт гимнастического зала  МБДОУ «Детский сад №6»</t>
  </si>
  <si>
    <t>1.1.3.5.2</t>
  </si>
  <si>
    <t>Электромонтажные работы по ремонту сетей освещения групп № 1, 3, 7  МБДОУ «Детский сад №6»</t>
  </si>
  <si>
    <t>1.1.3.5.3</t>
  </si>
  <si>
    <t>Устройство теневого навеса  МБДОУ «Детский сад № 6»</t>
  </si>
  <si>
    <t>1.1.3.5.4</t>
  </si>
  <si>
    <t>Устройство игровых площадок и дорожек  из тротуарной плитки МБДОУ «Детский сад № 6»</t>
  </si>
  <si>
    <t>1.1.3.5.5</t>
  </si>
  <si>
    <t>Косметический ремонт группы № 6  МБДОУ «Детский сад № 6»</t>
  </si>
  <si>
    <t>1.1.3.5.6</t>
  </si>
  <si>
    <t>Ремонт санузла группового помещения (гр.№8)   МБДОУ «Детский сад № 6»</t>
  </si>
  <si>
    <t>1.1.3.5.7</t>
  </si>
  <si>
    <t>Ремонт бассейна  МБДОУ «Детский сад № 6»</t>
  </si>
  <si>
    <t>1.1.3.6</t>
  </si>
  <si>
    <t>1.1.3.6.1</t>
  </si>
  <si>
    <t>Монтаж  трубопровода  горячего  водоснабжения  бассейна МБДОУ «Детский сад № 7»</t>
  </si>
  <si>
    <t>1.1.3.7</t>
  </si>
  <si>
    <t>1.1.3.7.1</t>
  </si>
  <si>
    <t>Перенос  балка контейнерного типа  МБДОУ «Детский сад № 8»</t>
  </si>
  <si>
    <t>1.1.3.7.2</t>
  </si>
  <si>
    <t>Устройство пожарной лестницы МБДОУ «Детский сад № 8»</t>
  </si>
  <si>
    <t>1.1.3.7.3</t>
  </si>
  <si>
    <t>Установка безопасного покрытия и оборудования на физкультурной площадке МБДОУ «Детский сад № 8»</t>
  </si>
  <si>
    <t>Отдел оразования</t>
  </si>
  <si>
    <t>1.1.3.8</t>
  </si>
  <si>
    <t>1.1.3.8.1</t>
  </si>
  <si>
    <t xml:space="preserve">Реконструкция асфальтобетонного покрытия на территории   МБДОУ «Детский сад № 9» </t>
  </si>
  <si>
    <t xml:space="preserve">Акт технического осмотра здания </t>
  </si>
  <si>
    <t>1.1.3.8.2</t>
  </si>
  <si>
    <t xml:space="preserve">Реконструкция ливневой канализации на территории   МБДОУ «Детский сад № 9» </t>
  </si>
  <si>
    <t>1.1.4.</t>
  </si>
  <si>
    <t xml:space="preserve">Отдел образования    </t>
  </si>
  <si>
    <t>создание безопасных и комфортных условий для нахождения  воспитанников в дошкольных учреждениях</t>
  </si>
  <si>
    <t>расчет необходимых ассигнований</t>
  </si>
  <si>
    <t>1.1.4.1</t>
  </si>
  <si>
    <t>Приобретение технологического оборудования для пищеблоков</t>
  </si>
  <si>
    <t xml:space="preserve">Отдел образования </t>
  </si>
  <si>
    <t>1.1.4.2</t>
  </si>
  <si>
    <t>Приобретение технологического оборудования для постирочных</t>
  </si>
  <si>
    <t xml:space="preserve">Отдел образования      </t>
  </si>
  <si>
    <t>1.1.5.</t>
  </si>
  <si>
    <t xml:space="preserve">Отдел образования        </t>
  </si>
  <si>
    <t>1.1.5.1</t>
  </si>
  <si>
    <t>мебель для спальных помещений</t>
  </si>
  <si>
    <t>1.1.5.2</t>
  </si>
  <si>
    <t>мебель для групповых помещений</t>
  </si>
  <si>
    <t>1.1.5.3</t>
  </si>
  <si>
    <t>мебель для раздевальных помещений</t>
  </si>
  <si>
    <t>1.1.6.</t>
  </si>
  <si>
    <t>Поддержка муниципальных дошкольных образовательных учреждений  на конкурсной основе</t>
  </si>
  <si>
    <t xml:space="preserve">Отдел образования              </t>
  </si>
  <si>
    <t>повышение качества образования</t>
  </si>
  <si>
    <t>1.1.7.</t>
  </si>
  <si>
    <t>Реализация наказов избирателей Думы Вилючинского городского округа "Монтаж и установка канальных вентиляторов и глушителей для уменьшения шумового воздействия теплового узла на дома №№ 31,33 микрорайона Центральный МБ ДОУ Детский сад № 5 г.Вилючинска"</t>
  </si>
  <si>
    <t>0110180030</t>
  </si>
  <si>
    <t>1.1.8</t>
  </si>
  <si>
    <t>Реализация наказов депутатов Законодательного собрания Камчатского края "Приобретение и установка системы видеонаблюдения в МБ ДОУ Детский сад № 4 г.Вилючинска"</t>
  </si>
  <si>
    <t>0110181010</t>
  </si>
  <si>
    <t>1.1.9</t>
  </si>
  <si>
    <t>Реализация наказов депутатов Законодательного собрания Камчатского края - приобретение игрушек для воспитанников   в МБДОУ Детский сад № 4 г. Вилючинска</t>
  </si>
  <si>
    <t>0110181040</t>
  </si>
  <si>
    <t>1.1.10</t>
  </si>
  <si>
    <t>0110181050</t>
  </si>
  <si>
    <t>1.1.11</t>
  </si>
  <si>
    <t>0110161180</t>
  </si>
  <si>
    <t>1.2</t>
  </si>
  <si>
    <t>«Содействие развитию  муниципальных  общеобразовательных учреждений»</t>
  </si>
  <si>
    <t>0110200000</t>
  </si>
  <si>
    <t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</si>
  <si>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</si>
  <si>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>1.2.1.1</t>
  </si>
  <si>
    <t>Расходы на обеспечение деятельности  муниципальных  общеобразовательных учреждений</t>
  </si>
  <si>
    <t>0110211080</t>
  </si>
  <si>
    <t>1.2.1.2</t>
  </si>
  <si>
    <t>1412</t>
  </si>
  <si>
    <t>1.2.1.3</t>
  </si>
  <si>
    <t>1413</t>
  </si>
  <si>
    <t>1.2.1.4</t>
  </si>
  <si>
    <t>1414</t>
  </si>
  <si>
    <t>1.2.1.5</t>
  </si>
  <si>
    <t>6032</t>
  </si>
  <si>
    <t>1.2.1.6</t>
  </si>
  <si>
    <t>6033</t>
  </si>
  <si>
    <t>1.2.2</t>
  </si>
  <si>
    <t>0110240170</t>
  </si>
  <si>
    <t>1.2.3</t>
  </si>
  <si>
    <t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</si>
  <si>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</si>
  <si>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>1.2.4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</si>
  <si>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</si>
  <si>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>1.2.4.1</t>
  </si>
  <si>
    <t>Приведение муниципальных общеобразовательных учреждений в соответствие  с основными  современными требованиями  - МБОУ  СШ № 1</t>
  </si>
  <si>
    <t>1.2.4.1.1</t>
  </si>
  <si>
    <t>0110240064</t>
  </si>
  <si>
    <t>1.2.4.1.2</t>
  </si>
  <si>
    <t>1.2.4.2</t>
  </si>
  <si>
    <t>Приведение муниципальных общеобразовательных учреждений в соответствие  с основными  современными требованиями - МБОУ  СШ № 2</t>
  </si>
  <si>
    <t>0110261190</t>
  </si>
  <si>
    <t>1.2.4.2.1</t>
  </si>
  <si>
    <t>Ремонт кровли спортивного зала МБОУ СШ № 2</t>
  </si>
  <si>
    <t xml:space="preserve">Приведение муниципальных общеобразовательных учреждений в соответствие  требованиям СанПиН </t>
  </si>
  <si>
    <t>1.2.4.2.2</t>
  </si>
  <si>
    <t>Ремонт мягкой кровли МБОУ СШ № 2</t>
  </si>
  <si>
    <r>
      <t>01102</t>
    </r>
    <r>
      <rPr>
        <sz val="10"/>
        <color indexed="10"/>
        <rFont val="Times New Roman"/>
        <family val="1"/>
        <charset val="204"/>
      </rPr>
      <t>S</t>
    </r>
    <r>
      <rPr>
        <sz val="10"/>
        <rFont val="Times New Roman"/>
        <family val="1"/>
        <charset val="204"/>
      </rPr>
      <t>0064</t>
    </r>
  </si>
  <si>
    <t>1.2.4.2.3</t>
  </si>
  <si>
    <t>Ремонт спортивного зала  МБОУ СШ № 2</t>
  </si>
  <si>
    <t>1.2.4.2.4</t>
  </si>
  <si>
    <t>1.2.4.2.5</t>
  </si>
  <si>
    <t>Ремонт кровли  здания МБОУ СШ № 2</t>
  </si>
  <si>
    <t>1.2.4.2.6</t>
  </si>
  <si>
    <t>Реконструкция входной группы для маломобильных групп населения МБОУ СШ №  2</t>
  </si>
  <si>
    <t>1.2.4.2.7</t>
  </si>
  <si>
    <t>Приобретение учебной мебели  для учащихся (столы, стулья) МБОУ СШ №  2</t>
  </si>
  <si>
    <t>1.2.4.2.8</t>
  </si>
  <si>
    <t>Ремонт полов в кабинетах 125,126,127 МБОУ СШ №  2</t>
  </si>
  <si>
    <t>1.2.4.3</t>
  </si>
  <si>
    <t>Приведение муниципальных общеобразовательных учреждений в соответствие  с основными  современными требованиями  - МБОУ  СШ № 3</t>
  </si>
  <si>
    <t>1.2.4.3.1</t>
  </si>
  <si>
    <t xml:space="preserve">Ремонт асфальтобетонного покрытия территории  МБОУ СШ № 3; </t>
  </si>
  <si>
    <t>1.2.4.3.2</t>
  </si>
  <si>
    <t xml:space="preserve">Замена дверей (одно-двустворчатых  блоков), МБОУ СШ № 3; </t>
  </si>
  <si>
    <t>1.2.4.3.3</t>
  </si>
  <si>
    <t xml:space="preserve">Смена заполнения оконных проемов  МБОУ СШ № 3; </t>
  </si>
  <si>
    <t>1.2.4.3.4</t>
  </si>
  <si>
    <t>Электромонтажные работы по ремонту сетей освещения МБОУ СШ№3</t>
  </si>
  <si>
    <t>1.2.4.3.5</t>
  </si>
  <si>
    <t>Электромонтажные работы по ремонту сетей освещения в кабинетах №109,114,104,223,122,220 МБОУ СШ№3</t>
  </si>
  <si>
    <t>1.2.4.3.6</t>
  </si>
  <si>
    <t>Смена магистрального трубопровода отопления МБОУ СШ №3</t>
  </si>
  <si>
    <t>1.2.4.3.7</t>
  </si>
  <si>
    <t>Работы по ремонту сетей освщения подвального помещения   МБОУ СШ № 3</t>
  </si>
  <si>
    <t>1.2.4.4</t>
  </si>
  <si>
    <t>Приведение муниципальных общеобразовательных учреждений в соответствие  с основными  современными требованиями - МБОУ  СШ № 9</t>
  </si>
  <si>
    <t>1.2.4.4.1</t>
  </si>
  <si>
    <t>Асфальтирование   территории МБОУ СШ № 9</t>
  </si>
  <si>
    <t>1.2.4.4.2</t>
  </si>
  <si>
    <t>1.2.4.4.3</t>
  </si>
  <si>
    <t>Замена деревянных окон МБОУ СШ № 9</t>
  </si>
  <si>
    <t>1.2.4.4.4</t>
  </si>
  <si>
    <t>Ремонт кровли МБОУ СШ № 9</t>
  </si>
  <si>
    <t>1.2.4.4.5</t>
  </si>
  <si>
    <t>Ремонт крыльца главного входа МБОУ СШ№9</t>
  </si>
  <si>
    <t>1.2.4.4.6</t>
  </si>
  <si>
    <t>Электромонтажные работы по ремонту сетей освещения спортзала МБОУ СШ №9</t>
  </si>
  <si>
    <t>1.2.5</t>
  </si>
  <si>
    <t>1.2.6</t>
  </si>
  <si>
    <t>1.2.7</t>
  </si>
  <si>
    <t>Поддержка муниципальных общеобразовательных учреждений  на конкурсной основе</t>
  </si>
  <si>
    <t>1.2.8</t>
  </si>
  <si>
    <t>Реализация наказов депутатов Законодательного собрания Камчатского края-Финансирование материально-технического обеспечения для МБОУ СШ № 3 г. Вилючинска</t>
  </si>
  <si>
    <t>Реализация наказов избирателей Думы ВГО - Установка внутренней двери в МБОУ СШ №3 г.Вилючинска</t>
  </si>
  <si>
    <t>0110280050</t>
  </si>
  <si>
    <t>Реализация наказов избирателей Думы ВГО - Приобретение стендовой продукции для оформления вестибюля в МБОУ СШ №3 г.Вилючинска</t>
  </si>
  <si>
    <t>0110280060</t>
  </si>
  <si>
    <t>Реализация наказов избирателей Думы ВГО - Подготовка кабинета информатики в соответствие с требованиями СанПиН: приобретение мебели в ка.информатики в МБОУ СШ №3 г.Вилючинска</t>
  </si>
  <si>
    <t>0110280070</t>
  </si>
  <si>
    <t>Реализация наказов избирателей Думы ВГО - Подготовка кабинета информатики в соответствие с требованиями СанПиН: утопление стены в каб.информатики в МБОУ СШ №3 г.Вилючинска</t>
  </si>
  <si>
    <t>0110280080</t>
  </si>
  <si>
    <t>Реализация наказов избирателей Думы ВГО -Обустройство вытяжного шкафа с установкой вытяжного вентилятора, заменой оконного блока и выводом системы вентиляциии за пределы кабинета в атмосферу в каб. химии в МБОУ СШ №3 г.Вилючинска</t>
  </si>
  <si>
    <t>0110280120</t>
  </si>
  <si>
    <t>1.2.9</t>
  </si>
  <si>
    <t>Реализация наказов депутатов Законодательного собрания Камчатского края-Финансирование материально-технического обеспечения для МБОУ СШ № 9 г. Вилючинска</t>
  </si>
  <si>
    <t>0110281060</t>
  </si>
  <si>
    <t>0110281020</t>
  </si>
  <si>
    <t>1.2.10</t>
  </si>
  <si>
    <t>Реализация наказов депутатов Законодательного собрания Камчатского края - Приобретение комплектов школьной мебели, компьютерных столов для МБОУ СШ № 9 г. Вилючинск</t>
  </si>
  <si>
    <t>1.3</t>
  </si>
  <si>
    <t>«Развитие инфраструктуры системы дошкольного и общего  образования»</t>
  </si>
  <si>
    <t>федеральный бюджет</t>
  </si>
  <si>
    <t>0110340064</t>
  </si>
  <si>
    <t>0110300000</t>
  </si>
  <si>
    <t>1.3.1</t>
  </si>
  <si>
    <t>Создание спортивных площадок в муниципальных общеобразовательных учреждениях</t>
  </si>
  <si>
    <t>Создание условий для здоровьесбережения через сохранение здоровья обучающихся  средствами физической культуры</t>
  </si>
  <si>
    <t>0110361060</t>
  </si>
  <si>
    <t>1.3.1.1</t>
  </si>
  <si>
    <t>Решение суда; проектная документация</t>
  </si>
  <si>
    <t>1.3.1.2</t>
  </si>
  <si>
    <t>Благоустройство спортивного ядра  с легкоатлетическими секторами и беговой дорожкой 200 м. МБОУ СШ №1</t>
  </si>
  <si>
    <t>1.3.1.3</t>
  </si>
  <si>
    <t>Корректировка проектно-сметной документации "Благоустройство спортивного ядра  с легкоатлетическими секторами и беговой дорожкой 200 м."  МБОУ СШ №1</t>
  </si>
  <si>
    <t>1.3.1.4</t>
  </si>
  <si>
    <t>Надзор за строительством "Благоустройство спортивного ядра  с легкоатлетическими секторами и беговой дорожкой 200 м."  МБОУ СШ №1</t>
  </si>
  <si>
    <t>1.3.1.5</t>
  </si>
  <si>
    <t>Строительство объекта «Спортивное ядро с легкоатлетическими секторами и беговой дорожкой 200м  МБОУ СШ №2»</t>
  </si>
  <si>
    <t>1.3.1.6</t>
  </si>
  <si>
    <t>Благоустройство открытой спортивной площадки для мини-футбола в г.Вилючинске Камчатского края. МБОУ СШ №3</t>
  </si>
  <si>
    <t>1.3.1.7</t>
  </si>
  <si>
    <t>Благоустройство физкультурно-оздоровительной площадки открытого типа с тренажерами и ямой для прыжков  МБОУ СШ №9</t>
  </si>
  <si>
    <t>Разработка проектно-сметной документации "Благоустройство физкультурно-оздоровительной зоны"  МБОУ СШ №9</t>
  </si>
  <si>
    <t>1.3.2</t>
  </si>
  <si>
    <t>Осуществление капитальных вложений в объекты капитального строительства</t>
  </si>
  <si>
    <t>Перечень мероприятий к программе комплексного социально-экономического развития Вилючинского городского округа закрытого административно-территориального образования города Вилючинска Камчатского края на период до 2025 года</t>
  </si>
  <si>
    <t>0110361170</t>
  </si>
  <si>
    <t>1.3.2.1</t>
  </si>
  <si>
    <t xml:space="preserve">Капитальный ремонт здания МБДОУ «Детский сад  № 1»                              </t>
  </si>
  <si>
    <t>1.3.2.2</t>
  </si>
  <si>
    <t xml:space="preserve">Капитальный ремонт  фасада здания МБДОУ «Детский сад  № 1»                             </t>
  </si>
  <si>
    <t>1.3.2.3</t>
  </si>
  <si>
    <t xml:space="preserve">Капитальный ремонт здания МБДОУ «Детский сад  № 3»                              </t>
  </si>
  <si>
    <t>1.3.2.4</t>
  </si>
  <si>
    <t xml:space="preserve">Капитальный ремонт  здания МБДОУ «Детский сад  № 4»                              </t>
  </si>
  <si>
    <t>1.3.2.5</t>
  </si>
  <si>
    <t xml:space="preserve">Капитальный ремонт здания МБДОУ «Детский сад  № 6»                              </t>
  </si>
  <si>
    <t>1.3.2.6</t>
  </si>
  <si>
    <t xml:space="preserve">Капитальный ремонт  фасада здания МБДОУ «Детский сад  № 6»                              </t>
  </si>
  <si>
    <t>1.3.2.7</t>
  </si>
  <si>
    <t xml:space="preserve">Капитальный ремонт здания МБОУ СШ  №2                            </t>
  </si>
  <si>
    <t>1.3.2.8</t>
  </si>
  <si>
    <t xml:space="preserve">Капитальный ремонт фасада здания МБОУ СШ  №2                           </t>
  </si>
  <si>
    <t>1.3.2.9</t>
  </si>
  <si>
    <t>Реконструкция школьной столовой с заменой технологического оборудования МБОУ СШ №9</t>
  </si>
  <si>
    <t>1.3.2.10</t>
  </si>
  <si>
    <t>Строительство детского сада на 220 мест в жилом микрорайоне Рыбачий г. Вилючинск (Проектно-изыскательские работы)</t>
  </si>
  <si>
    <t>1.3.2.11</t>
  </si>
  <si>
    <t>Строительство детского сада на 220 мест в жилом микрорайоне Рыбачий г. Вилючинск (Строительно-монтажные работы)</t>
  </si>
  <si>
    <t>1.3.2.12</t>
  </si>
  <si>
    <t>Строительство общеобразовательной школы на 600 мест в  мкр. Северный - 2  (Проектно-изыскательские работы)</t>
  </si>
  <si>
    <t>1.3.2.13</t>
  </si>
  <si>
    <t>Строительство общеобразовательной школы на 600 мест в мкр. Северный - 2 (Строительно-монтажные работы)</t>
  </si>
  <si>
    <t>Строительство детского сада на 220 мест в микрорайоне Центральный г.Вилючинска Камчатского края</t>
  </si>
  <si>
    <t>1.3.3</t>
  </si>
  <si>
    <t>Мероприятия по сейсмоусилению   дошкольных  учреждений и учреждений  общего  образования</t>
  </si>
  <si>
    <t>Мероприятия по сейсмоусилению   МБДОУ «Детский сад № 1»</t>
  </si>
  <si>
    <t>Мероприятия по сейсмоусилению   МБДОУ «Детский сад № 3»</t>
  </si>
  <si>
    <t>Мероприятия по сейсмоусилению   МБДОУ «Детский сад № 4»</t>
  </si>
  <si>
    <t>Мероприятия по сейсмоусилению   МБДОУ «Детский сад № 6»</t>
  </si>
  <si>
    <t>Мероприятия по сейсмоусилению   МБОУ СШ №1</t>
  </si>
  <si>
    <t>1.3.4</t>
  </si>
  <si>
    <t>Антитеррористическая и противокриминальная безопасность учреждений образования</t>
  </si>
  <si>
    <t>требования к обеспечению безопасности обучающихся, антитеррористическая укрепленность образовательных учреждений</t>
  </si>
  <si>
    <t>1.3.4.1</t>
  </si>
  <si>
    <t>Монтаж и наладка видеонаблюдения МБДОУ «Детский сад № 4»</t>
  </si>
  <si>
    <t>1.3.4.2</t>
  </si>
  <si>
    <t>Монтаж и наладка видеонаблюдения   МБОУ СШ №3</t>
  </si>
  <si>
    <r>
      <t>01103</t>
    </r>
    <r>
      <rPr>
        <sz val="10"/>
        <color indexed="10"/>
        <rFont val="Times New Roman"/>
        <family val="1"/>
        <charset val="204"/>
      </rPr>
      <t>S</t>
    </r>
    <r>
      <rPr>
        <sz val="10"/>
        <rFont val="Times New Roman"/>
        <family val="1"/>
        <charset val="204"/>
      </rPr>
      <t>0064</t>
    </r>
  </si>
  <si>
    <t>1.3.4.3</t>
  </si>
  <si>
    <t>Подготовка проектно-сметной документации на установку системы видеонаблюдения МБДОУ "Детский сад №5"</t>
  </si>
  <si>
    <t>Итого по подпрограмме 1</t>
  </si>
  <si>
    <t>всего</t>
  </si>
  <si>
    <t>Федеральный бюджет</t>
  </si>
  <si>
    <t>Подпрограмма 2  «Развитие дополнительного образования детей»</t>
  </si>
  <si>
    <t>0120000000</t>
  </si>
  <si>
    <t>2.1</t>
  </si>
  <si>
    <t>«Содействие развитию дополнительного образования детей»</t>
  </si>
  <si>
    <t>0120140190</t>
  </si>
  <si>
    <t>0120100000</t>
  </si>
  <si>
    <t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</si>
  <si>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</si>
  <si>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>0120111090</t>
  </si>
  <si>
    <t>2.1.1.1</t>
  </si>
  <si>
    <t>Расходы на обеспечение деятельности муниципальных учреждений дополнительного образования</t>
  </si>
  <si>
    <t>2.1.1.2</t>
  </si>
  <si>
    <t>0120111091</t>
  </si>
  <si>
    <t>2.1.1.3</t>
  </si>
  <si>
    <t>0120111092</t>
  </si>
  <si>
    <t>2.1.1.4</t>
  </si>
  <si>
    <t>0120111093</t>
  </si>
  <si>
    <t>2.1.1.5</t>
  </si>
  <si>
    <t>0120111094</t>
  </si>
  <si>
    <t>2.1.1.6</t>
  </si>
  <si>
    <t>0120111095</t>
  </si>
  <si>
    <t>2.1.2</t>
  </si>
  <si>
    <t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</si>
  <si>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2.1.3</t>
  </si>
  <si>
    <t>0120140064</t>
  </si>
  <si>
    <r>
      <t>01201</t>
    </r>
    <r>
      <rPr>
        <sz val="10"/>
        <color indexed="10"/>
        <rFont val="Times New Roman"/>
        <family val="1"/>
        <charset val="204"/>
      </rPr>
      <t>S0064</t>
    </r>
  </si>
  <si>
    <t>2.1.4</t>
  </si>
  <si>
    <t xml:space="preserve">Приведение муниципальных  учреждений дополнительного образования в соответствие  требованиям СанПиН </t>
  </si>
  <si>
    <t>0120161080</t>
  </si>
  <si>
    <t>2.1.4.1</t>
  </si>
  <si>
    <t>Приведение муниципальных  учреждений дополнительного образования в соответствие  требованиям СанПиН  - МБУДО ДЮСШ № 1</t>
  </si>
  <si>
    <t>2.1.4.1.1</t>
  </si>
  <si>
    <t>Требования СанПиН 2.4.4 1251-03 п.3.10</t>
  </si>
  <si>
    <t>2.1.4.1.2</t>
  </si>
  <si>
    <t>2.1.4.2</t>
  </si>
  <si>
    <t>Приведение муниципальных  учреждений дополнительного образования в соответствие  требованиям СанПиН  - МБУДО ДЮСШ № 2</t>
  </si>
  <si>
    <t>2.1.4.2.1</t>
  </si>
  <si>
    <t>Приобретение безопорной малой канатно-буксировочной дороги (с учетом доставки) МБУДО ДЮСШ № 2</t>
  </si>
  <si>
    <t>2.1.4.2.2</t>
  </si>
  <si>
    <t>Ремонт кровли здания горонлыжной базы МБУДО ДЮСШ № 2</t>
  </si>
  <si>
    <t>обеспечение учебно-тренировочного процесса, реализация программ групп СОГ и НП отделения горнолыжного спорта и отделения сноуборда</t>
  </si>
  <si>
    <t xml:space="preserve">Решение суда от 23.08.2011 г.  № 2-657/2011г., определение суда от 30.05.2012. Дело № 13-98/2012, срок исполнения до 01.09.2013 года (подана заявка в суд о продлении сроков исполнения решения). Исполнение требований п. 2.6  СанПиН 2.4.4.1251-03 </t>
  </si>
  <si>
    <t>2.1.4.2.3</t>
  </si>
  <si>
    <t>Изготовление смотровой судейской вышки для установки на горнолыжной трассе  МБУДО ДЮСШ № 2</t>
  </si>
  <si>
    <t>Приведение муниципальных  учреждений дополнительного образования в соответствие  требованиям СанПиН  - МБУ ДО  ДДТ</t>
  </si>
  <si>
    <t>2.1.6.1</t>
  </si>
  <si>
    <t>Косметический ремонт кабинетов, холла МБУ ДО ЦРТДЮ</t>
  </si>
  <si>
    <t>2.1.6.2</t>
  </si>
  <si>
    <t>Устройство  асфальтобетонного покрытия  МБУ ДО ЦРТДЮ</t>
  </si>
  <si>
    <t>2.1.6.3</t>
  </si>
  <si>
    <t>Приобретение компьютеров МБУ ДО ЦРТДЮ</t>
  </si>
  <si>
    <t>2.1.6.4</t>
  </si>
  <si>
    <t>Приобретение оборудования для открытия дополнительной группы по программе "Робототехника" МБУ ДО ЦРТДЮ</t>
  </si>
  <si>
    <t>2.1.7</t>
  </si>
  <si>
    <t>Реализация наказов избирателей Думы ВГО - Устроуство двух раздевалок-навесов на лыжной трассе МБУДО ДЮСШ №1 г.Вилючинска</t>
  </si>
  <si>
    <t>0120180090</t>
  </si>
  <si>
    <t>2.1.8</t>
  </si>
  <si>
    <t>0120181030</t>
  </si>
  <si>
    <t>2.1.9</t>
  </si>
  <si>
    <t>Реализация наказов депутатов Законодательного собрания Камчатского края - Приобретение спортивного инвентаря (лыжи горные 120 см., лыжи горные 110 см., ботинки горнолыжные) для нужд  МБОУДО ДЮСШ №2</t>
  </si>
  <si>
    <t>0120180130</t>
  </si>
  <si>
    <t>2.1.10</t>
  </si>
  <si>
    <t>0120181070</t>
  </si>
  <si>
    <t>2.1.11</t>
  </si>
  <si>
    <t>Реализация наказов избирателей Думы ВГО - Проведение топосъемки территории МБУДО ДЮСШ №1  для изготовления проекто-сметной документации строительства стадиона с футбольным полем и легкоатлетической дорожкой  г.Вилючинска</t>
  </si>
  <si>
    <t>0120180150</t>
  </si>
  <si>
    <t>0120180160</t>
  </si>
  <si>
    <t>2.2</t>
  </si>
  <si>
    <t>«Развитие инфраструктуры системы муниципальных  учреждений дополнительного образования»</t>
  </si>
  <si>
    <t>2.2.1</t>
  </si>
  <si>
    <t>Создание спортивных площадок в муниципальных  учреждениях дополнительного образования</t>
  </si>
  <si>
    <t>2.2.1.1</t>
  </si>
  <si>
    <t>наличие проектно-сметной документации</t>
  </si>
  <si>
    <t>2.2.1.2</t>
  </si>
  <si>
    <t>2.2.2</t>
  </si>
  <si>
    <t>федеральный  бюджет</t>
  </si>
  <si>
    <t>2.2.2.1</t>
  </si>
  <si>
    <t>2.2.2.2</t>
  </si>
  <si>
    <t>2.2.2.3</t>
  </si>
  <si>
    <t>Капитальный ремонт здания МБУ ДО  ДДТ</t>
  </si>
  <si>
    <t>2.2.2.4</t>
  </si>
  <si>
    <t>Капитальный ремонт  фасада здания МБУ ДО  ДДТ</t>
  </si>
  <si>
    <t>2.2.2.5</t>
  </si>
  <si>
    <t>Капитальный ремонт  здания теплицы  МБУ ДО  ДДТ</t>
  </si>
  <si>
    <t>2.2.2.6</t>
  </si>
  <si>
    <t>Капитальный ремонт  фасада здания МБУ ДО  ЦРТДЮ</t>
  </si>
  <si>
    <t>2.2.3</t>
  </si>
  <si>
    <t>Мероприятия по сейсмоусилению учреждений дополнительного образования</t>
  </si>
  <si>
    <t>2.2.3.1</t>
  </si>
  <si>
    <t>Мероприятия по сейсмоусилению   МБОУ ДОД ДЮСШ № 1</t>
  </si>
  <si>
    <t>2.2.3.2</t>
  </si>
  <si>
    <t>Мероприятия по сейсмоусилению   МБУ ДО ДДТ</t>
  </si>
  <si>
    <t>2.2.3.3</t>
  </si>
  <si>
    <t>Мероприятия по сейсмоусилению   МБУ ДО ЦРТДЮ</t>
  </si>
  <si>
    <t>2.2.4</t>
  </si>
  <si>
    <t>2.2.4.1</t>
  </si>
  <si>
    <t>Монтаж и наладка видеонаблюдения МБУ ДО ЦРТДЮ</t>
  </si>
  <si>
    <t>0120261070</t>
  </si>
  <si>
    <t>2.3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</si>
  <si>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</si>
  <si>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>Отдел образования</t>
  </si>
  <si>
    <t>0120300000</t>
  </si>
  <si>
    <t>2.3.1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</si>
  <si>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</si>
  <si>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>0120310130</t>
  </si>
  <si>
    <t>2.3.1.1</t>
  </si>
  <si>
    <t>Проведение мероприятий (художественно-эстетическое  воспитание детей)</t>
  </si>
  <si>
    <t>2.3.1.2</t>
  </si>
  <si>
    <t xml:space="preserve">Проведение мероприятий экологической направленности для детей </t>
  </si>
  <si>
    <t>2.3.2</t>
  </si>
  <si>
    <t>Реализация наказов избирателей Думы ВГО  Приобретение оборудования для открытия нового объединения для детей "Робототехника"</t>
  </si>
  <si>
    <t>0120380040</t>
  </si>
  <si>
    <t>Итого по подпрограмме 2</t>
  </si>
  <si>
    <t>3</t>
  </si>
  <si>
    <t xml:space="preserve">Подпрограмма 3 «Выявление, поддержка и сопровождение одаренных детей и молодежи» </t>
  </si>
  <si>
    <t>0130000000</t>
  </si>
  <si>
    <t>3.1</t>
  </si>
  <si>
    <t xml:space="preserve">«Организация мероприятий для обучающихся,    проявивших выдающиеся способности»  </t>
  </si>
  <si>
    <t>0130100000</t>
  </si>
  <si>
    <t>3.1.1</t>
  </si>
  <si>
    <t xml:space="preserve">Поощрение выпускников общеобразовательных учреждений, окончивших школу на «хорошо» и «отлично» </t>
  </si>
  <si>
    <t>мотивация, стимулирование обучающихся</t>
  </si>
  <si>
    <t>0130161090</t>
  </si>
  <si>
    <t>3.1.2</t>
  </si>
  <si>
    <t>Чествование одаренных детей и молодежи Вилючинского городского округа</t>
  </si>
  <si>
    <t>0130161100</t>
  </si>
  <si>
    <t>3.1.3</t>
  </si>
  <si>
    <t>Стипендия отличникам, обучающимся в 7-11 классах</t>
  </si>
  <si>
    <t>0130161110</t>
  </si>
  <si>
    <t>3.2</t>
  </si>
  <si>
    <t xml:space="preserve">«Создание условий успешной социализации и эффективной самореализации детей» </t>
  </si>
  <si>
    <t>0130200000</t>
  </si>
  <si>
    <t>привлеченные средства</t>
  </si>
  <si>
    <t>3.2.1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</si>
  <si>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</si>
  <si>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0130210130</t>
  </si>
  <si>
    <t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</si>
  <si>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</si>
  <si>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>3.2.1.2</t>
  </si>
  <si>
    <t>Реализация наказов избирателей Думы ВГО - Участие воспитанников в турнире по шахматам в г. Владивостоке МБУДО ДЮСШ №1 г.Вилючинска</t>
  </si>
  <si>
    <t>0130280110</t>
  </si>
  <si>
    <t>3.2.1.3</t>
  </si>
  <si>
    <t>Проведение мероприятий,  посвященных Новому году. Городская Елка</t>
  </si>
  <si>
    <t xml:space="preserve">Муниципальный конкурс «Ученик года» </t>
  </si>
  <si>
    <t>Итого по подпрограмме 3</t>
  </si>
  <si>
    <t>4</t>
  </si>
  <si>
    <t xml:space="preserve">Подпрограмма 4 «Совершенствование управления системой образования» </t>
  </si>
  <si>
    <t>0140000000</t>
  </si>
  <si>
    <t>4.1</t>
  </si>
  <si>
    <t xml:space="preserve">«Содействие развитию организаций, осуществляющих обеспечение образовательной деятельности»  </t>
  </si>
  <si>
    <t xml:space="preserve">Отдел образования                            </t>
  </si>
  <si>
    <t>0140100000</t>
  </si>
  <si>
    <t>4.1.1</t>
  </si>
  <si>
    <t xml:space="preserve">Расходы на оказание муниципальных услуг  (выполнение работ) муниципальными учреждениями (МБУ ИМЦ) </t>
  </si>
  <si>
    <t>0140111100</t>
  </si>
  <si>
    <t>4.1.1.1</t>
  </si>
  <si>
    <t xml:space="preserve">Расходы на обеспечение деятельности  МБУ «Информационно-методический центр  ВГО» </t>
  </si>
  <si>
    <t>обеспечение деятельности муниципальных учреждений</t>
  </si>
  <si>
    <t>4.1.1.2</t>
  </si>
  <si>
    <t xml:space="preserve">Субсидия на гарантии и компенсации расходов, связанных с переездом  МБУ «Информационно-методический ВГО» </t>
  </si>
  <si>
    <t>4.1.1.3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</si>
  <si>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 МБУ «Информационно-методический центр  ВГО» </t>
  </si>
  <si>
    <t>4.1.2</t>
  </si>
  <si>
    <t xml:space="preserve">Расходы на оказание муниципальных услуг (выполнение работ) МКУ «Централизованная бухгалтерия ОУ ВГО» </t>
  </si>
  <si>
    <t>0140112030</t>
  </si>
  <si>
    <t>4.1.2.1</t>
  </si>
  <si>
    <t xml:space="preserve">Расходы на обеспечение деятельности МКУ «Централизованная бухгалтерия ОУ ВГО» </t>
  </si>
  <si>
    <t>4.1.2.2</t>
  </si>
  <si>
    <t xml:space="preserve">Субсидия на гарантии и компенсации расходов, связанных с переездом  МКУ «Централизованная бухгалтерия ОУ ВГО» </t>
  </si>
  <si>
    <t>4.1.2.3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</si>
  <si>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 МКУ «Централизованная бухгалтерия ОУ ВГО» </t>
  </si>
  <si>
    <t>4.1.3</t>
  </si>
  <si>
    <t>Приобретение транспорта для обновления автопарка</t>
  </si>
  <si>
    <t>Модернизация автопарка</t>
  </si>
  <si>
    <t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</si>
  <si>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Отдел образования                 </t>
  </si>
  <si>
    <t xml:space="preserve">Модернизация автопарка </t>
  </si>
  <si>
    <t>4.2</t>
  </si>
  <si>
    <t xml:space="preserve">«Развитие кадрового потенциала системы образования» </t>
  </si>
  <si>
    <t>0140200000</t>
  </si>
  <si>
    <t>4.2.1</t>
  </si>
  <si>
    <t>Повышение квалификации (стажировки, курсы, семинары, конференции) педагогических работников образовательных учреждений</t>
  </si>
  <si>
    <t>повышение профессиональной компетенции педагогических работников образовательных учреждений</t>
  </si>
  <si>
    <t>0140261120</t>
  </si>
  <si>
    <t>4.2.2</t>
  </si>
  <si>
    <t>Поощрение преподавателей, подготовивших победителей и призеров  регионального этапа всероссийской олимпиады школьников</t>
  </si>
  <si>
    <t>мотивация, стимулирование труда педагогических работников образовательных учреждений</t>
  </si>
  <si>
    <t>0140261130</t>
  </si>
  <si>
    <t>4.2.3</t>
  </si>
  <si>
    <t>Чествование молодых учителей</t>
  </si>
  <si>
    <t>мотивация, стимулирование труда молодых специалистов</t>
  </si>
  <si>
    <t>0140261140</t>
  </si>
  <si>
    <t>4.2.4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</si>
  <si>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</si>
  <si>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>0140210130</t>
  </si>
  <si>
    <t>4.2.4.1</t>
  </si>
  <si>
    <t>Организация и проведение в Вилючинском городском округе Дня знаний, Дня воспитателя,  Дня учителя</t>
  </si>
  <si>
    <t>4.2.4.2</t>
  </si>
  <si>
    <t>Организация и проведение юбилейных мероприятий учреждений образования</t>
  </si>
  <si>
    <t>повышение качества образования, обмен опытом</t>
  </si>
  <si>
    <t>4.2.4.3</t>
  </si>
  <si>
    <t xml:space="preserve">Организация и проведение муниципальных конкурсов педагогического мастерства </t>
  </si>
  <si>
    <t xml:space="preserve">Отдел образования            </t>
  </si>
  <si>
    <t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</si>
  <si>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</si>
  <si>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>4.3</t>
  </si>
  <si>
    <t>«Сопровождение  мероприятий для отдельных категорий обучающихся»</t>
  </si>
  <si>
    <t>0140300000</t>
  </si>
  <si>
    <t>4.3.1</t>
  </si>
  <si>
    <t>Организация и проведение муниципального этапа всероссийской олимпиады школьников</t>
  </si>
  <si>
    <t>0140361150</t>
  </si>
  <si>
    <t>4.3.2</t>
  </si>
  <si>
    <t>Организация работы членов территориальной психолого- медико- педегогической комиссии Вилючинского городского округа</t>
  </si>
  <si>
    <t>0140361160</t>
  </si>
  <si>
    <t>Итого по подпрограмме 4</t>
  </si>
  <si>
    <t xml:space="preserve">всего </t>
  </si>
  <si>
    <t>Итого по ПРОГРАММЕ</t>
  </si>
  <si>
    <t>ИТОГО</t>
  </si>
  <si>
    <t>2.1.12</t>
  </si>
  <si>
    <t>1.2.11</t>
  </si>
  <si>
    <t xml:space="preserve">Реализация наказов избирателей  Думы ВГО - приобретение вытяжного шкафа для кабинета химии МБОУ СОШ № 9 г. Вилючинска </t>
  </si>
  <si>
    <t>0110280170</t>
  </si>
  <si>
    <t>Расходы на обеспечение деятельности муниципальных  дошкольных  учреждений</t>
  </si>
  <si>
    <t>Прокладка силовых кабелей МБОУ СШ № 2</t>
  </si>
  <si>
    <t>Поддержка муниципальных образовательных учреждений  дополнительного образования на конкурсной основе  МБУ ДО ЦРТДЮ</t>
  </si>
  <si>
    <t>Ремонт ограждения территории детской площадки   МБУ ДО  ДДТ</t>
  </si>
  <si>
    <t>Реализация наказов депутатов Законодательного собрания Камчатского края - Финансирование материально- технического обеспечения для МБУДО ДЮСШ № 2. Работы по планировке трассы</t>
  </si>
  <si>
    <t>Реализация наказов депутатов Законодательного собрания Камчатского края - Приобретение лыжного инвентаря, оборудования для тренажерного зала в МБУДО ДЮСШ № 1 г. Вилючинск</t>
  </si>
  <si>
    <t>Благоустройство спортивного ядра с беговой  дорожкой 200 м. МБУДО ДЮСШ № 1</t>
  </si>
  <si>
    <t>Устройство  спортивной площадки (включающей в себя зону отдыха и площадку для тихих и подвижных игр с теневым навесом) с легкоатлетической площадкой и беговой дорожкой и периметральным ограждением  МБУДО ДЮСШ № 2</t>
  </si>
  <si>
    <t>Капитальный ремонт здания МБУДО ДЮСШ № 1</t>
  </si>
  <si>
    <t>Капитальный ремонт здания МБУДО ДЮСШ № 2 ул.Владивостокская</t>
  </si>
  <si>
    <t>Отдел капитального  строительства и архитектуры администрации Вилючинского городского округа</t>
  </si>
  <si>
    <t>Ремонт и монтаж светильников аварийного освещения  МБДОУ «Детский сад № 3»</t>
  </si>
  <si>
    <t>1.1.3.3.5</t>
  </si>
  <si>
    <t>Замена батарей МБДОУ «Детский сад № 4»</t>
  </si>
  <si>
    <r>
      <t>01101</t>
    </r>
    <r>
      <rPr>
        <sz val="10"/>
        <color rgb="FFFF0000"/>
        <rFont val="Times New Roman"/>
        <family val="1"/>
        <charset val="204"/>
      </rPr>
      <t>S</t>
    </r>
    <r>
      <rPr>
        <sz val="10"/>
        <rFont val="Times New Roman"/>
        <family val="1"/>
        <charset val="204"/>
      </rPr>
      <t>006A</t>
    </r>
  </si>
  <si>
    <t>1.1.12</t>
  </si>
  <si>
    <t>1.1.13</t>
  </si>
  <si>
    <t>0110180200</t>
  </si>
  <si>
    <t>0110180220</t>
  </si>
  <si>
    <t>Расходы на организацию открытия МБДОУ "Детский сад №5"</t>
  </si>
  <si>
    <t>1.2.4.1.3</t>
  </si>
  <si>
    <t>1.2.4.1.4</t>
  </si>
  <si>
    <t>Выполнение работ по устройству гардеробной МБОУ СШ №1</t>
  </si>
  <si>
    <t>Ремонт пола спортивного зала МБОУ СШ №1</t>
  </si>
  <si>
    <t>Ремонт лестницы запасного выхода (потолок, стены)  МБОУ СШ № 1</t>
  </si>
  <si>
    <t>Оборудование в лаборантской  кабмнета № 32 (биологии) умывальные раковины МБОУ СШ № 1</t>
  </si>
  <si>
    <t>1.2.4.2.9</t>
  </si>
  <si>
    <t>Установка водопроводных кранов каб. 218,230+нач.классы  МБОУ СШ №  2</t>
  </si>
  <si>
    <t>011024006А</t>
  </si>
  <si>
    <r>
      <t>01102</t>
    </r>
    <r>
      <rPr>
        <sz val="10"/>
        <color rgb="FFFF0000"/>
        <rFont val="Times New Roman"/>
        <family val="1"/>
        <charset val="204"/>
      </rPr>
      <t>S</t>
    </r>
    <r>
      <rPr>
        <sz val="10"/>
        <rFont val="Times New Roman"/>
        <family val="1"/>
        <charset val="204"/>
      </rPr>
      <t>006А</t>
    </r>
  </si>
  <si>
    <t>1.2.12</t>
  </si>
  <si>
    <t>0110280190</t>
  </si>
  <si>
    <t>011034006А</t>
  </si>
  <si>
    <t>2.1.13</t>
  </si>
  <si>
    <t>01102S006А</t>
  </si>
  <si>
    <t>0120180180</t>
  </si>
  <si>
    <t>Реализация наказов депутатов Законодательного собрания Камчатского края - Установка теневых навесов на групповых площадках территории МБДОУ "Детский сад №4" г. Вилючинск</t>
  </si>
  <si>
    <r>
      <t>01102</t>
    </r>
    <r>
      <rPr>
        <sz val="10"/>
        <color rgb="FFFF0000"/>
        <rFont val="Times New Roman"/>
        <family val="1"/>
        <charset val="204"/>
      </rPr>
      <t>S</t>
    </r>
    <r>
      <rPr>
        <sz val="10"/>
        <rFont val="Times New Roman"/>
        <family val="1"/>
        <charset val="204"/>
      </rPr>
      <t xml:space="preserve">006А   </t>
    </r>
  </si>
  <si>
    <t xml:space="preserve">Ремонт кровли здания    МБДОУ «Детский сад № 9» </t>
  </si>
  <si>
    <t>1.1.3.8.4</t>
  </si>
  <si>
    <t>0110261040</t>
  </si>
  <si>
    <t>Управление имущественных отношений</t>
  </si>
  <si>
    <t>0110261050</t>
  </si>
  <si>
    <t>Прокладка сантехнических коммуникаций и установка умывальников в раздевалках спортивного зала МБОУ ДО ДЮСШ №1</t>
  </si>
  <si>
    <t>«Содействие развитию дошкольному образованию»</t>
  </si>
  <si>
    <t>Расходы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</si>
  <si>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Приобретение технологического оборудования для муниципальных дошкольных образовательных учреждений</t>
  </si>
  <si>
    <t>011014006А</t>
  </si>
  <si>
    <t>01101S006А</t>
  </si>
  <si>
    <t>Приобретение мебели для муниципальных дошкольных образовательных учреждений</t>
  </si>
  <si>
    <t>011014006A</t>
  </si>
  <si>
    <t>Реализация наказов избирателей Думы Вилючинского городского округа - Проведение работ по подготовке поверхности металлических конструкций эвакуационных лестниц в МБДОУ "Детский сад №5"</t>
  </si>
  <si>
    <t>Реализация наказов избирателей Думы Вилючинского городского округа - проведение работ по монтажу эвакуационного освещения  наружных эвакуационных лестниц  МБДОУ "Детский сад №5"</t>
  </si>
  <si>
    <t xml:space="preserve">Отдел образования           </t>
  </si>
  <si>
    <t>Расходы на выполнение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</si>
  <si>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0110261190   01102S0064</t>
  </si>
  <si>
    <t>Создание условий для перехода муниципальных общеобразовательных учреждений в Камчатском крае на ФГОС</t>
  </si>
  <si>
    <t>Обеспечение школьных столовых современным технологическим оборудованием и мебелью для обеденных зон</t>
  </si>
  <si>
    <t>01103S006A</t>
  </si>
  <si>
    <t>1.3.4.4</t>
  </si>
  <si>
    <t>1.3.4.5</t>
  </si>
  <si>
    <t>1.3.5</t>
  </si>
  <si>
    <t>1.3.5.1</t>
  </si>
  <si>
    <t>1.3.5.2</t>
  </si>
  <si>
    <t>1.3.5.3</t>
  </si>
  <si>
    <t>2.1.4.3</t>
  </si>
  <si>
    <t>2.1.4.4</t>
  </si>
  <si>
    <t>Реализация наказов избирателей ВГО - софинансирование расходов на приобритение авиабилетов для поездки на всероссийские соревнования по горнолыжному спорту "Утро Родины", г. Южно-Сахалинск"</t>
  </si>
  <si>
    <t>0140161240</t>
  </si>
  <si>
    <t>Реализация наказов избирателей Думы Вилючинского гордского округа - приобретение светоотражающих элементов школьникам муниципальных бюджетных общеобразовательных учреждений "СШ №1", "СШ №9" для обеспечения безопасного передвижения по улично-дорожной сети города Вилючинска</t>
  </si>
  <si>
    <t xml:space="preserve">Отдел образования     </t>
  </si>
  <si>
    <t>1.2.13</t>
  </si>
  <si>
    <t>Реализация наказов избирателей Думы Вилючинского гордского округа -Приобретение сервера HP ProLiant DL20 Gen 9 в МБОУ СШ №3</t>
  </si>
  <si>
    <t>1.2.14</t>
  </si>
  <si>
    <t>0110280240</t>
  </si>
  <si>
    <t>0110280250</t>
  </si>
  <si>
    <t>1.2.15</t>
  </si>
  <si>
    <t>1.2.16</t>
  </si>
  <si>
    <t>Реализация наказов избирателей Думы Вилючинского гордского округа -Замена дверных блоков в кабинете биологии (лаборантская)  в МБОУ СШ №3</t>
  </si>
  <si>
    <t>0110280260</t>
  </si>
  <si>
    <t>Реализация наказов избирателей Думы Вилючинского гордского округа -Замена линолеума в кабинете биологии (лаборантская) в МБОУ СШ №3</t>
  </si>
  <si>
    <t>1.2.17</t>
  </si>
  <si>
    <t>1.2.18</t>
  </si>
  <si>
    <t>1.2.19</t>
  </si>
  <si>
    <t>1.2.20</t>
  </si>
  <si>
    <t>Реализация наказов избирателей Думы Вилючинского гордского округа -Приобретение стульев в МБОУ СШ №3</t>
  </si>
  <si>
    <t>0110280270</t>
  </si>
  <si>
    <t>Реализация наказов избирателей Думы Вилючинского гордского округа -Приобретение трибуны для актового зала  в МБОУ СШ №3</t>
  </si>
  <si>
    <t>0110280310</t>
  </si>
  <si>
    <t>0110280280</t>
  </si>
  <si>
    <t>0110280290</t>
  </si>
  <si>
    <t>1.2.21</t>
  </si>
  <si>
    <t>Реализация наказов избирателей Думы Вилючинского городского округа -  Ремонт вытяжной вентиляции в помещениях мойки и овощного цеха школьной столовой МБОУ СШ №2</t>
  </si>
  <si>
    <t>Реализация наказов избирателей Думы Вилючинского городского округа -  Ремонт лестницы пришкольной территории МБОУ СШ №2</t>
  </si>
  <si>
    <t>0110280320</t>
  </si>
  <si>
    <t>Текущий ремонт  помещений и коридора МБУДО ДЮСШ № 1(1 этаж фойе и тамбур Мира,20; 3 этаж ул. Мира, 19)</t>
  </si>
  <si>
    <t>1.1.3.3.6</t>
  </si>
  <si>
    <t>Предписания от 31.05.2017 №18/1/1 Федерального государственного надзора. Отделка стен не соответствует классу пожарной опасности.</t>
  </si>
  <si>
    <t>1.1.3.7.4</t>
  </si>
  <si>
    <t>1.1.3.7.5</t>
  </si>
  <si>
    <t>Смена трубопрповодов ХВС в подвальном помещении МБДОУ «Детский сад № 4»</t>
  </si>
  <si>
    <t>Ремонт ограждения здания  МБДОУ «Детский сад № 8»</t>
  </si>
  <si>
    <t>Ремонт фасада здания МБДОУ «Детский сад № 8»</t>
  </si>
  <si>
    <t>1.1.3.8.5</t>
  </si>
  <si>
    <t xml:space="preserve">Оценка пожарных рисков МБДОУ «Детский сад № 9» </t>
  </si>
  <si>
    <t>1.2.4.1.5</t>
  </si>
  <si>
    <t>Письмо руководителя, расчет стоимости.</t>
  </si>
  <si>
    <t>Востановление контрукции.</t>
  </si>
  <si>
    <t>письмо руководителя, сметный расчет.</t>
  </si>
  <si>
    <t>Ремонт обшивки здания.</t>
  </si>
  <si>
    <t xml:space="preserve"> письмо руководителя, сметный расчет.</t>
  </si>
  <si>
    <t xml:space="preserve"> Обеспечение выполнение требований по пожарной безопасности к конструктивному исполнению эвакуационных путей.</t>
  </si>
  <si>
    <t>Предписания отдела пожарного надзора от 21.04.2017 №16/1/1</t>
  </si>
  <si>
    <t>Письмо, сметный расчет.</t>
  </si>
  <si>
    <t>Восстановление системы ХВС.</t>
  </si>
  <si>
    <t>Здоровьесбережение школьников.Приобретение мебели соответствующей возрастным особенностям детей.</t>
  </si>
  <si>
    <t>Ремонт полов в учебных кабинетах 29, МБОУ СШ № 9</t>
  </si>
  <si>
    <t>Приведение муниципальных общеобразовательных учреждений в соответствие  с требованием п. 4.29.СанПиН</t>
  </si>
  <si>
    <t>Письмо руководителя.</t>
  </si>
  <si>
    <t>Приобретение мебели для учебных классов МБОУ СШ № 1</t>
  </si>
  <si>
    <r>
      <t>Приведение муниципальных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1»</t>
    </r>
  </si>
  <si>
    <r>
      <t>Приведение муниципальных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3»</t>
    </r>
  </si>
  <si>
    <r>
      <t>Приведение муниципальных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4»</t>
    </r>
  </si>
  <si>
    <r>
      <t>Приведение муниципальных 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5»</t>
    </r>
  </si>
  <si>
    <r>
      <t>Приведение муниципальных 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6»</t>
    </r>
  </si>
  <si>
    <r>
      <t>Приведение муниципальных 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7»</t>
    </r>
  </si>
  <si>
    <r>
      <t>Приведение муниципальных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8»</t>
    </r>
  </si>
  <si>
    <r>
      <t>Приведение муниципальных дошкольных образовательных учреждений в соответствие требованиям СанПиН - МБДОУ «</t>
    </r>
    <r>
      <rPr>
        <b/>
        <sz val="12"/>
        <color indexed="8"/>
        <rFont val="Times New Roman"/>
        <family val="1"/>
        <charset val="204"/>
      </rPr>
      <t>Детский сад № 9»</t>
    </r>
  </si>
  <si>
    <t>Реализация наказов избирателей Думы Вилючинского гордского округа -Замена системы холодного водоснабжения (ХВС)  в МБОУ СШ №3</t>
  </si>
  <si>
    <t>Реализация наказов избирателей Думы Вилючинского гордского округа -Приобретение светоотражающих элементов школьникам   в МБОУ СШ №2 и МБОУ СШ №3</t>
  </si>
  <si>
    <t>0110280300</t>
  </si>
  <si>
    <t xml:space="preserve">Реализация наказов избирателей Думы ВГО -  Изготовление проекто-сметной документации на строительство легкоатлетического  ядра с футбольным полем и спортивной площадкой ВФСК ГТО по адресу  ул.Мира 19 </t>
  </si>
  <si>
    <t>1.2.22</t>
  </si>
  <si>
    <t>1.2.23</t>
  </si>
  <si>
    <t>1.2.24</t>
  </si>
  <si>
    <t>1.2.25</t>
  </si>
  <si>
    <t>1.2.26</t>
  </si>
  <si>
    <t>0110340064, 011034006А</t>
  </si>
  <si>
    <t>01103S0064</t>
  </si>
  <si>
    <t>3.2.2</t>
  </si>
  <si>
    <t>Проведение монтажных работ по подведению силовых кабелей к душевым</t>
  </si>
  <si>
    <t>Приобретение водонагревателей МБОУ ДО ДЮСШ №1</t>
  </si>
  <si>
    <t>Ремонт приборов учета тепловой энергии</t>
  </si>
  <si>
    <t>Замена участка трубопровода ХВС</t>
  </si>
  <si>
    <t>3.2.1.4</t>
  </si>
  <si>
    <t xml:space="preserve">Реализация наказов избирателей Думы ВГО -Проезд команде детей,  занимающихся в секции "шахматы" МБУДО ДЮСШ №1 г.Вилючинска на первенство  в г. Владивостоке </t>
  </si>
  <si>
    <t>0130280330</t>
  </si>
  <si>
    <t>2.1.4.1.3</t>
  </si>
  <si>
    <t>2.1.4.1.4</t>
  </si>
  <si>
    <t>1.2.4.2.10</t>
  </si>
  <si>
    <t>1.2.4.2.11</t>
  </si>
  <si>
    <t>4.2.4.5</t>
  </si>
  <si>
    <t>Реализация наказов избирателей Думы ВГО - Приобретение стильного моноблока с IPS-экраном, вместительным хранилищем и дискретной видеокартой МБУ ИМЦ</t>
  </si>
  <si>
    <t>0140180340</t>
  </si>
  <si>
    <t>4.2.4.6</t>
  </si>
  <si>
    <t>4.2.4.7</t>
  </si>
  <si>
    <t>Реализация наказов избирателей Думы ВГО - Приобретение СМАРТ S-2551, GSM мониторинга на шкрольный автобус ПАЗ -407  МБУ ИМЦ</t>
  </si>
  <si>
    <t>0140180350</t>
  </si>
  <si>
    <t>0140180360</t>
  </si>
  <si>
    <t>Реализация наказов избирателей Думы ВГО - Приобретение тахографа на школьный автобус ПАЗ-407 МБУ ИМЦ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</si>
</sst>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0"/>
    <numFmt numFmtId="165" formatCode="000000"/>
    <numFmt numFmtId="166" formatCode="#,##0.0"/>
    <numFmt numFmtId="167" formatCode="0.00000"/>
    <numFmt numFmtId="168" formatCode="_-* #,##0.00000_р_._-;\-* #,##0.00000_р_._-;_-* &quot;-&quot;??_р_._-;_-@_-"/>
    <numFmt numFmtId="169" formatCode="#,##0.000000"/>
    <numFmt numFmtId="170" formatCode="_-* #,##0.0000_р_._-;\-* #,##0.0000_р_._-;_-* &quot;-&quot;??_р_._-;_-@_-"/>
    <numFmt numFmtId="171" formatCode="#,##0.00\ &quot;₽&quot;"/>
    <numFmt numFmtId="172" formatCode="#,##0.00000_р_.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name val="Arial Cyr"/>
      <charset val="204"/>
    </font>
    <font>
      <b/>
      <sz val="9"/>
      <name val="Arial Cyr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5">
      <alignment horizontal="left"/>
    </xf>
    <xf numFmtId="0" fontId="32" fillId="0" borderId="0">
      <alignment wrapText="1"/>
    </xf>
    <xf numFmtId="0" fontId="32" fillId="0" borderId="0"/>
    <xf numFmtId="0" fontId="33" fillId="0" borderId="0">
      <alignment horizontal="center" wrapText="1"/>
    </xf>
    <xf numFmtId="0" fontId="33" fillId="0" borderId="0">
      <alignment horizontal="center"/>
    </xf>
    <xf numFmtId="0" fontId="32" fillId="0" borderId="0">
      <alignment horizontal="right"/>
    </xf>
    <xf numFmtId="0" fontId="32" fillId="0" borderId="5">
      <alignment horizontal="center" vertical="center" wrapText="1"/>
    </xf>
    <xf numFmtId="49" fontId="32" fillId="0" borderId="5">
      <alignment horizontal="center" vertical="top" shrinkToFit="1"/>
    </xf>
    <xf numFmtId="4" fontId="32" fillId="0" borderId="5">
      <alignment horizontal="right" vertical="top" shrinkToFit="1"/>
    </xf>
    <xf numFmtId="10" fontId="32" fillId="0" borderId="5">
      <alignment horizontal="right" vertical="top" shrinkToFit="1"/>
    </xf>
    <xf numFmtId="4" fontId="25" fillId="2" borderId="5">
      <alignment horizontal="right" vertical="top" shrinkToFit="1"/>
    </xf>
    <xf numFmtId="10" fontId="25" fillId="2" borderId="5">
      <alignment horizontal="right" vertical="top" shrinkToFit="1"/>
    </xf>
    <xf numFmtId="0" fontId="32" fillId="0" borderId="0">
      <alignment horizontal="left" wrapText="1"/>
    </xf>
    <xf numFmtId="0" fontId="25" fillId="0" borderId="5">
      <alignment vertical="top" wrapText="1"/>
    </xf>
  </cellStyleXfs>
  <cellXfs count="299">
    <xf numFmtId="0" fontId="0" fillId="0" borderId="0" xfId="0"/>
    <xf numFmtId="164" fontId="5" fillId="3" borderId="1" xfId="1" applyNumberFormat="1" applyFont="1" applyFill="1" applyBorder="1" applyAlignment="1">
      <alignment horizontal="center" vertical="center" wrapText="1"/>
    </xf>
    <xf numFmtId="171" fontId="0" fillId="0" borderId="0" xfId="0" applyNumberFormat="1"/>
    <xf numFmtId="171" fontId="18" fillId="0" borderId="0" xfId="0" applyNumberFormat="1" applyFont="1"/>
    <xf numFmtId="0" fontId="2" fillId="3" borderId="0" xfId="0" applyFont="1" applyFill="1" applyAlignment="1">
      <alignment vertical="center"/>
    </xf>
    <xf numFmtId="49" fontId="2" fillId="3" borderId="0" xfId="0" applyNumberFormat="1" applyFont="1" applyFill="1" applyBorder="1" applyAlignment="1">
      <alignment horizontal="left" vertical="center" wrapText="1"/>
    </xf>
    <xf numFmtId="49" fontId="3" fillId="3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164" fontId="5" fillId="3" borderId="0" xfId="0" applyNumberFormat="1" applyFont="1" applyFill="1" applyBorder="1" applyAlignment="1">
      <alignment horizontal="center" vertical="center"/>
    </xf>
    <xf numFmtId="164" fontId="6" fillId="3" borderId="0" xfId="1" applyNumberFormat="1" applyFont="1" applyFill="1" applyAlignment="1">
      <alignment horizontal="center" vertical="center"/>
    </xf>
    <xf numFmtId="4" fontId="6" fillId="3" borderId="0" xfId="1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34" fillId="3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49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164" fontId="2" fillId="3" borderId="0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left" vertical="center"/>
    </xf>
    <xf numFmtId="49" fontId="3" fillId="3" borderId="0" xfId="0" applyNumberFormat="1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Alignment="1">
      <alignment vertical="center"/>
    </xf>
    <xf numFmtId="49" fontId="11" fillId="3" borderId="1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0" xfId="0" applyFont="1" applyFill="1" applyAlignment="1">
      <alignment horizontal="left" vertical="center"/>
    </xf>
    <xf numFmtId="49" fontId="11" fillId="3" borderId="1" xfId="0" applyNumberFormat="1" applyFont="1" applyFill="1" applyBorder="1" applyAlignment="1">
      <alignment vertical="center" wrapText="1"/>
    </xf>
    <xf numFmtId="1" fontId="12" fillId="3" borderId="1" xfId="0" applyNumberFormat="1" applyFont="1" applyFill="1" applyBorder="1" applyAlignment="1">
      <alignment horizontal="left" vertical="center" wrapText="1"/>
    </xf>
    <xf numFmtId="0" fontId="17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1" fontId="4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 wrapText="1"/>
    </xf>
    <xf numFmtId="164" fontId="20" fillId="3" borderId="1" xfId="1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justify" vertical="center" wrapText="1"/>
    </xf>
    <xf numFmtId="0" fontId="14" fillId="3" borderId="0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Border="1" applyAlignment="1">
      <alignment horizontal="center" vertical="center" wrapText="1"/>
    </xf>
    <xf numFmtId="164" fontId="21" fillId="3" borderId="1" xfId="1" applyNumberFormat="1" applyFont="1" applyFill="1" applyBorder="1" applyAlignment="1">
      <alignment horizontal="center" vertical="center" wrapText="1"/>
    </xf>
    <xf numFmtId="168" fontId="5" fillId="3" borderId="1" xfId="1" applyNumberFormat="1" applyFont="1" applyFill="1" applyBorder="1" applyAlignment="1">
      <alignment horizontal="center" vertical="center" wrapText="1"/>
    </xf>
    <xf numFmtId="168" fontId="5" fillId="3" borderId="1" xfId="1" applyNumberFormat="1" applyFont="1" applyFill="1" applyBorder="1" applyAlignment="1">
      <alignment vertical="center" wrapText="1"/>
    </xf>
    <xf numFmtId="49" fontId="22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 wrapText="1"/>
    </xf>
    <xf numFmtId="169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1" fontId="5" fillId="3" borderId="0" xfId="0" applyNumberFormat="1" applyFont="1" applyFill="1" applyBorder="1" applyAlignment="1">
      <alignment horizontal="center" vertical="center" wrapText="1"/>
    </xf>
    <xf numFmtId="170" fontId="5" fillId="3" borderId="1" xfId="1" applyNumberFormat="1" applyFont="1" applyFill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23" fillId="3" borderId="1" xfId="0" applyNumberFormat="1" applyFont="1" applyFill="1" applyBorder="1" applyAlignment="1">
      <alignment horizontal="left" vertical="center" wrapText="1"/>
    </xf>
    <xf numFmtId="49" fontId="24" fillId="3" borderId="1" xfId="0" applyNumberFormat="1" applyFont="1" applyFill="1" applyBorder="1" applyAlignment="1">
      <alignment vertical="center" wrapText="1"/>
    </xf>
    <xf numFmtId="49" fontId="26" fillId="3" borderId="5" xfId="3" applyNumberFormat="1" applyFont="1" applyFill="1" applyAlignment="1" applyProtection="1">
      <alignment horizontal="left" vertical="top" shrinkToFit="1"/>
    </xf>
    <xf numFmtId="43" fontId="5" fillId="3" borderId="0" xfId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vertical="center" wrapText="1"/>
    </xf>
    <xf numFmtId="1" fontId="14" fillId="3" borderId="0" xfId="0" applyNumberFormat="1" applyFont="1" applyFill="1" applyBorder="1" applyAlignment="1">
      <alignment horizontal="center" vertical="center" wrapText="1"/>
    </xf>
    <xf numFmtId="1" fontId="28" fillId="3" borderId="1" xfId="0" applyNumberFormat="1" applyFont="1" applyFill="1" applyBorder="1" applyAlignment="1">
      <alignment vertical="center" wrapText="1"/>
    </xf>
    <xf numFmtId="0" fontId="36" fillId="3" borderId="1" xfId="0" applyFont="1" applyFill="1" applyBorder="1" applyAlignment="1">
      <alignment vertical="center" wrapText="1"/>
    </xf>
    <xf numFmtId="4" fontId="27" fillId="3" borderId="1" xfId="0" applyNumberFormat="1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/>
    </xf>
    <xf numFmtId="49" fontId="29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vertical="center"/>
    </xf>
    <xf numFmtId="49" fontId="26" fillId="3" borderId="5" xfId="3" applyNumberFormat="1" applyFont="1" applyFill="1" applyAlignment="1" applyProtection="1">
      <alignment horizontal="left" vertical="center" shrinkToFit="1"/>
    </xf>
    <xf numFmtId="0" fontId="4" fillId="3" borderId="1" xfId="0" applyFont="1" applyFill="1" applyBorder="1" applyAlignment="1">
      <alignment vertical="center"/>
    </xf>
    <xf numFmtId="49" fontId="12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" fontId="12" fillId="3" borderId="1" xfId="0" applyNumberFormat="1" applyFont="1" applyFill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justify" vertical="center" wrapText="1"/>
    </xf>
    <xf numFmtId="164" fontId="5" fillId="3" borderId="0" xfId="1" applyNumberFormat="1" applyFont="1" applyFill="1" applyBorder="1" applyAlignment="1">
      <alignment horizontal="center" vertical="center"/>
    </xf>
    <xf numFmtId="4" fontId="2" fillId="3" borderId="0" xfId="1" applyNumberFormat="1" applyFont="1" applyFill="1" applyBorder="1" applyAlignment="1">
      <alignment horizontal="center" vertical="center"/>
    </xf>
    <xf numFmtId="164" fontId="2" fillId="3" borderId="0" xfId="1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164" fontId="2" fillId="3" borderId="0" xfId="1" applyNumberFormat="1" applyFont="1" applyFill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vertical="center" wrapText="1"/>
    </xf>
    <xf numFmtId="1" fontId="3" fillId="3" borderId="4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1" fontId="5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1" fontId="3" fillId="3" borderId="3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44" fontId="2" fillId="3" borderId="0" xfId="2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38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20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70" fontId="5" fillId="0" borderId="1" xfId="1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5" fillId="3" borderId="0" xfId="0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left" vertical="center" wrapText="1"/>
    </xf>
    <xf numFmtId="1" fontId="5" fillId="3" borderId="3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left" vertical="center" wrapText="1"/>
    </xf>
    <xf numFmtId="1" fontId="5" fillId="3" borderId="2" xfId="0" applyNumberFormat="1" applyFont="1" applyFill="1" applyBorder="1" applyAlignment="1">
      <alignment horizontal="left" vertical="top" wrapText="1"/>
    </xf>
    <xf numFmtId="1" fontId="5" fillId="3" borderId="3" xfId="0" applyNumberFormat="1" applyFont="1" applyFill="1" applyBorder="1" applyAlignment="1">
      <alignment horizontal="left" vertical="top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vertical="center" wrapText="1"/>
    </xf>
    <xf numFmtId="1" fontId="3" fillId="3" borderId="2" xfId="0" applyNumberFormat="1" applyFont="1" applyFill="1" applyBorder="1" applyAlignment="1">
      <alignment vertical="center" wrapText="1"/>
    </xf>
    <xf numFmtId="1" fontId="3" fillId="3" borderId="4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166" fontId="40" fillId="3" borderId="2" xfId="0" applyNumberFormat="1" applyFont="1" applyFill="1" applyBorder="1" applyAlignment="1">
      <alignment horizontal="left" vertical="center" wrapText="1"/>
    </xf>
    <xf numFmtId="166" fontId="40" fillId="3" borderId="3" xfId="0" applyNumberFormat="1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left" vertical="center"/>
    </xf>
    <xf numFmtId="49" fontId="3" fillId="3" borderId="3" xfId="0" applyNumberFormat="1" applyFont="1" applyFill="1" applyBorder="1" applyAlignment="1">
      <alignment horizontal="left" vertical="center"/>
    </xf>
    <xf numFmtId="1" fontId="3" fillId="3" borderId="2" xfId="0" applyNumberFormat="1" applyFont="1" applyFill="1" applyBorder="1" applyAlignment="1">
      <alignment horizontal="left" vertical="center" wrapText="1"/>
    </xf>
    <xf numFmtId="1" fontId="3" fillId="3" borderId="4" xfId="0" applyNumberFormat="1" applyFont="1" applyFill="1" applyBorder="1" applyAlignment="1">
      <alignment horizontal="left" vertical="center" wrapText="1"/>
    </xf>
    <xf numFmtId="1" fontId="3" fillId="3" borderId="3" xfId="0" applyNumberFormat="1" applyFont="1" applyFill="1" applyBorder="1" applyAlignment="1">
      <alignment horizontal="left" vertical="center" wrapText="1"/>
    </xf>
    <xf numFmtId="1" fontId="4" fillId="3" borderId="2" xfId="0" applyNumberFormat="1" applyFont="1" applyFill="1" applyBorder="1" applyAlignment="1">
      <alignment horizontal="left" vertical="center" wrapText="1"/>
    </xf>
    <xf numFmtId="1" fontId="4" fillId="3" borderId="4" xfId="0" applyNumberFormat="1" applyFont="1" applyFill="1" applyBorder="1" applyAlignment="1">
      <alignment horizontal="left" vertical="center" wrapText="1"/>
    </xf>
    <xf numFmtId="1" fontId="4" fillId="3" borderId="3" xfId="0" applyNumberFormat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center" wrapText="1" shrinkToFit="1"/>
    </xf>
    <xf numFmtId="1" fontId="4" fillId="3" borderId="2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vertical="center" wrapText="1"/>
    </xf>
    <xf numFmtId="1" fontId="4" fillId="3" borderId="3" xfId="0" applyNumberFormat="1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vertical="center" wrapText="1"/>
    </xf>
    <xf numFmtId="166" fontId="5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1" fontId="3" fillId="3" borderId="3" xfId="0" applyNumberFormat="1" applyFont="1" applyFill="1" applyBorder="1" applyAlignment="1">
      <alignment vertical="center" wrapText="1"/>
    </xf>
    <xf numFmtId="1" fontId="5" fillId="3" borderId="2" xfId="0" applyNumberFormat="1" applyFont="1" applyFill="1" applyBorder="1" applyAlignment="1">
      <alignment vertical="center" wrapText="1"/>
    </xf>
    <xf numFmtId="1" fontId="5" fillId="3" borderId="3" xfId="0" applyNumberFormat="1" applyFont="1" applyFill="1" applyBorder="1" applyAlignment="1">
      <alignment vertical="center" wrapText="1"/>
    </xf>
    <xf numFmtId="166" fontId="40" fillId="3" borderId="1" xfId="0" applyNumberFormat="1" applyFont="1" applyFill="1" applyBorder="1" applyAlignment="1">
      <alignment vertical="center" wrapText="1"/>
    </xf>
    <xf numFmtId="166" fontId="2" fillId="3" borderId="2" xfId="0" applyNumberFormat="1" applyFont="1" applyFill="1" applyBorder="1" applyAlignment="1">
      <alignment vertical="center" wrapText="1"/>
    </xf>
    <xf numFmtId="166" fontId="2" fillId="3" borderId="3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166" fontId="5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166" fontId="39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166" fontId="21" fillId="3" borderId="1" xfId="0" applyNumberFormat="1" applyFont="1" applyFill="1" applyBorder="1" applyAlignment="1">
      <alignment vertical="center" wrapText="1"/>
    </xf>
    <xf numFmtId="1" fontId="3" fillId="3" borderId="4" xfId="0" applyNumberFormat="1" applyFont="1" applyFill="1" applyBorder="1" applyAlignment="1">
      <alignment horizontal="left" vertical="top" wrapText="1"/>
    </xf>
    <xf numFmtId="1" fontId="2" fillId="3" borderId="2" xfId="0" applyNumberFormat="1" applyFont="1" applyFill="1" applyBorder="1" applyAlignment="1">
      <alignment horizontal="left" vertical="center" wrapText="1"/>
    </xf>
    <xf numFmtId="1" fontId="2" fillId="3" borderId="3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1" fontId="5" fillId="3" borderId="4" xfId="0" applyNumberFormat="1" applyFont="1" applyFill="1" applyBorder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vertical="center" wrapText="1"/>
    </xf>
    <xf numFmtId="0" fontId="2" fillId="3" borderId="2" xfId="0" applyNumberFormat="1" applyFont="1" applyFill="1" applyBorder="1" applyAlignment="1">
      <alignment vertical="center" wrapText="1"/>
    </xf>
    <xf numFmtId="0" fontId="2" fillId="3" borderId="3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166" fontId="40" fillId="3" borderId="2" xfId="0" applyNumberFormat="1" applyFont="1" applyFill="1" applyBorder="1" applyAlignment="1">
      <alignment vertical="center" wrapText="1"/>
    </xf>
    <xf numFmtId="166" fontId="40" fillId="3" borderId="3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vertical="center" wrapText="1"/>
    </xf>
    <xf numFmtId="166" fontId="5" fillId="3" borderId="2" xfId="0" applyNumberFormat="1" applyFont="1" applyFill="1" applyBorder="1" applyAlignment="1">
      <alignment horizontal="left" vertical="center" wrapText="1"/>
    </xf>
    <xf numFmtId="166" fontId="5" fillId="3" borderId="3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vertical="center" wrapText="1"/>
    </xf>
    <xf numFmtId="44" fontId="2" fillId="3" borderId="0" xfId="2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7" fillId="3" borderId="2" xfId="0" applyFont="1" applyFill="1" applyBorder="1" applyAlignment="1">
      <alignment horizontal="left" vertical="top" wrapText="1"/>
    </xf>
    <xf numFmtId="0" fontId="37" fillId="3" borderId="3" xfId="0" applyFont="1" applyFill="1" applyBorder="1" applyAlignment="1">
      <alignment horizontal="left" vertical="top" wrapText="1"/>
    </xf>
    <xf numFmtId="0" fontId="37" fillId="3" borderId="2" xfId="0" applyNumberFormat="1" applyFont="1" applyFill="1" applyBorder="1" applyAlignment="1">
      <alignment horizontal="left" vertical="top" wrapText="1"/>
    </xf>
    <xf numFmtId="0" fontId="37" fillId="3" borderId="3" xfId="0" applyNumberFormat="1" applyFont="1" applyFill="1" applyBorder="1" applyAlignment="1">
      <alignment horizontal="left" vertical="top" wrapText="1"/>
    </xf>
  </cellXfs>
  <cellStyles count="17">
    <cellStyle name="xl22" xfId="4"/>
    <cellStyle name="xl23" xfId="5"/>
    <cellStyle name="xl24" xfId="6"/>
    <cellStyle name="xl25" xfId="7"/>
    <cellStyle name="xl26" xfId="8"/>
    <cellStyle name="xl28" xfId="9"/>
    <cellStyle name="xl31" xfId="10"/>
    <cellStyle name="xl32" xfId="11"/>
    <cellStyle name="xl33" xfId="12"/>
    <cellStyle name="xl35" xfId="3"/>
    <cellStyle name="xl36" xfId="13"/>
    <cellStyle name="xl37" xfId="14"/>
    <cellStyle name="xl39" xfId="15"/>
    <cellStyle name="xl40" xfId="16"/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/>
  </sheetPr>
  <dimension ref="A1:V593"/>
  <sheetViews>
    <sheetView tabSelected="1" showWhiteSpace="0" view="pageBreakPreview" topLeftCell="A530" zoomScale="85" zoomScaleNormal="70" zoomScaleSheetLayoutView="85" workbookViewId="0">
      <selection activeCell="H544" sqref="H544"/>
    </sheetView>
  </sheetViews>
  <sheetFormatPr defaultColWidth="9.140625" defaultRowHeight="15.75" x14ac:dyDescent="0.2"/>
  <cols>
    <col min="1" max="1" width="13.5703125" style="4" customWidth="1"/>
    <col min="2" max="2" width="16.42578125" style="22" customWidth="1"/>
    <col min="3" max="3" width="74" style="4" customWidth="1"/>
    <col min="4" max="4" width="16.85546875" style="104" customWidth="1"/>
    <col min="5" max="5" width="18.42578125" style="105" customWidth="1"/>
    <col min="6" max="6" width="19.28515625" style="103" customWidth="1"/>
    <col min="7" max="7" width="20.42578125" style="9" customWidth="1"/>
    <col min="8" max="8" width="21.7109375" style="9" customWidth="1"/>
    <col min="9" max="9" width="21.5703125" style="10" customWidth="1"/>
    <col min="10" max="10" width="20" style="10" customWidth="1"/>
    <col min="11" max="11" width="19" style="9" customWidth="1"/>
    <col min="12" max="12" width="16.42578125" style="15" customWidth="1"/>
    <col min="13" max="13" width="22.7109375" style="14" customWidth="1"/>
    <col min="14" max="14" width="21.85546875" style="21" customWidth="1"/>
    <col min="15" max="15" width="22.28515625" style="12" customWidth="1"/>
    <col min="16" max="16" width="16.5703125" style="12" bestFit="1" customWidth="1"/>
    <col min="17" max="22" width="9.140625" style="12"/>
    <col min="23" max="16384" width="9.140625" style="13"/>
  </cols>
  <sheetData>
    <row r="1" spans="1:22" ht="19.5" customHeight="1" x14ac:dyDescent="0.2">
      <c r="B1" s="5"/>
      <c r="C1" s="127"/>
      <c r="D1" s="6"/>
      <c r="E1" s="7"/>
      <c r="F1" s="8"/>
      <c r="L1" s="11"/>
      <c r="M1" s="281" t="s">
        <v>0</v>
      </c>
      <c r="N1" s="281"/>
    </row>
    <row r="2" spans="1:22" ht="42.75" customHeight="1" x14ac:dyDescent="0.2">
      <c r="B2" s="5"/>
      <c r="C2" s="127"/>
      <c r="D2" s="6"/>
      <c r="E2" s="7"/>
      <c r="F2" s="8"/>
      <c r="L2" s="11"/>
      <c r="M2" s="282" t="s">
        <v>1</v>
      </c>
      <c r="N2" s="282"/>
    </row>
    <row r="3" spans="1:22" ht="19.5" customHeight="1" x14ac:dyDescent="0.2">
      <c r="B3" s="5"/>
      <c r="C3" s="127"/>
      <c r="D3" s="6"/>
      <c r="E3" s="7"/>
      <c r="F3" s="8"/>
      <c r="L3" s="11"/>
      <c r="M3" s="282" t="s">
        <v>2</v>
      </c>
      <c r="N3" s="282"/>
    </row>
    <row r="4" spans="1:22" ht="18.75" customHeight="1" x14ac:dyDescent="0.2">
      <c r="B4" s="5"/>
      <c r="C4" s="127"/>
      <c r="D4" s="6"/>
      <c r="E4" s="7"/>
      <c r="F4" s="8"/>
      <c r="L4" s="11"/>
      <c r="N4" s="126" t="s">
        <v>3</v>
      </c>
    </row>
    <row r="5" spans="1:22" ht="48" customHeight="1" x14ac:dyDescent="0.2">
      <c r="B5" s="5"/>
      <c r="C5" s="127"/>
      <c r="D5" s="6"/>
      <c r="E5" s="7"/>
      <c r="F5" s="8"/>
      <c r="M5" s="282" t="s">
        <v>4</v>
      </c>
      <c r="N5" s="282"/>
    </row>
    <row r="6" spans="1:22" ht="19.5" customHeight="1" x14ac:dyDescent="0.2">
      <c r="B6" s="5"/>
      <c r="C6" s="129"/>
      <c r="D6" s="16"/>
      <c r="E6" s="17"/>
      <c r="F6" s="8"/>
      <c r="G6" s="18"/>
      <c r="H6" s="19"/>
      <c r="I6" s="20"/>
      <c r="J6" s="20"/>
      <c r="K6" s="19"/>
    </row>
    <row r="7" spans="1:22" ht="20.25" customHeight="1" x14ac:dyDescent="0.2">
      <c r="C7" s="283" t="s">
        <v>5</v>
      </c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3"/>
    </row>
    <row r="8" spans="1:22" ht="12" customHeight="1" x14ac:dyDescent="0.2">
      <c r="B8" s="24"/>
      <c r="C8" s="83"/>
      <c r="D8" s="25"/>
      <c r="E8" s="26"/>
      <c r="F8" s="18"/>
    </row>
    <row r="9" spans="1:22" ht="72" customHeight="1" x14ac:dyDescent="0.2">
      <c r="A9" s="27"/>
      <c r="B9" s="113" t="s">
        <v>6</v>
      </c>
      <c r="C9" s="130" t="s">
        <v>7</v>
      </c>
      <c r="D9" s="115" t="s">
        <v>8</v>
      </c>
      <c r="E9" s="28" t="s">
        <v>9</v>
      </c>
      <c r="F9" s="1" t="s">
        <v>10</v>
      </c>
      <c r="G9" s="29">
        <v>2016</v>
      </c>
      <c r="H9" s="29">
        <v>2017</v>
      </c>
      <c r="I9" s="29">
        <v>2018</v>
      </c>
      <c r="J9" s="29">
        <v>2019</v>
      </c>
      <c r="K9" s="29">
        <v>2020</v>
      </c>
      <c r="L9" s="108" t="s">
        <v>11</v>
      </c>
      <c r="M9" s="114" t="s">
        <v>12</v>
      </c>
      <c r="N9" s="108" t="s">
        <v>13</v>
      </c>
      <c r="P9" s="30"/>
    </row>
    <row r="10" spans="1:22" ht="41.25" customHeight="1" x14ac:dyDescent="0.2">
      <c r="A10" s="245" t="s">
        <v>14</v>
      </c>
      <c r="B10" s="245"/>
      <c r="C10" s="245"/>
      <c r="D10" s="31" t="s">
        <v>15</v>
      </c>
      <c r="E10" s="32"/>
      <c r="F10" s="33"/>
      <c r="G10" s="34"/>
      <c r="H10" s="33"/>
      <c r="I10" s="35"/>
      <c r="J10" s="35"/>
      <c r="K10" s="33"/>
      <c r="L10" s="123"/>
      <c r="M10" s="32"/>
      <c r="N10" s="123"/>
    </row>
    <row r="11" spans="1:22" ht="37.9" customHeight="1" x14ac:dyDescent="0.2">
      <c r="A11" s="128" t="s">
        <v>16</v>
      </c>
      <c r="B11" s="245" t="s">
        <v>17</v>
      </c>
      <c r="C11" s="245"/>
      <c r="D11" s="31" t="s">
        <v>18</v>
      </c>
      <c r="E11" s="36"/>
      <c r="F11" s="37"/>
      <c r="G11" s="34"/>
      <c r="H11" s="37"/>
      <c r="I11" s="38"/>
      <c r="J11" s="38"/>
      <c r="K11" s="37"/>
      <c r="L11" s="39"/>
      <c r="M11" s="36"/>
      <c r="N11" s="39"/>
      <c r="O11" s="40"/>
    </row>
    <row r="12" spans="1:22" s="44" customFormat="1" ht="23.25" customHeight="1" x14ac:dyDescent="0.2">
      <c r="A12" s="175" t="s">
        <v>19</v>
      </c>
      <c r="B12" s="176" t="s">
        <v>20</v>
      </c>
      <c r="C12" s="202" t="s">
        <v>595</v>
      </c>
      <c r="D12" s="41"/>
      <c r="E12" s="42" t="s">
        <v>21</v>
      </c>
      <c r="F12" s="1">
        <f t="shared" ref="F12:G12" si="0">F14+F34+F36+F117+F123+F131+F133+F135+F139+F137</f>
        <v>1180637.8013815386</v>
      </c>
      <c r="G12" s="1">
        <f t="shared" si="0"/>
        <v>232415.19691999999</v>
      </c>
      <c r="H12" s="144">
        <f>H14+H34+H36+H117+H123+H131+H133+H135+H139+H137+H141+H143+H145</f>
        <v>238504.56599999999</v>
      </c>
      <c r="I12" s="1">
        <f t="shared" ref="I12:K12" si="1">I14+I34+I36+I117+I123+I131+I133+I135+I139+I137+I141+I143+I145</f>
        <v>236647.1</v>
      </c>
      <c r="J12" s="1">
        <f t="shared" si="1"/>
        <v>236647.1</v>
      </c>
      <c r="K12" s="1">
        <f t="shared" si="1"/>
        <v>236423.83846153843</v>
      </c>
      <c r="L12" s="184" t="s">
        <v>22</v>
      </c>
      <c r="M12" s="114"/>
      <c r="N12" s="108"/>
      <c r="O12" s="1"/>
      <c r="P12" s="43"/>
      <c r="Q12" s="43"/>
      <c r="R12" s="43"/>
      <c r="S12" s="12"/>
      <c r="T12" s="43"/>
      <c r="U12" s="43"/>
      <c r="V12" s="43"/>
    </row>
    <row r="13" spans="1:22" s="44" customFormat="1" ht="23.25" customHeight="1" x14ac:dyDescent="0.2">
      <c r="A13" s="175"/>
      <c r="B13" s="176"/>
      <c r="C13" s="202"/>
      <c r="D13" s="41" t="s">
        <v>23</v>
      </c>
      <c r="E13" s="42" t="s">
        <v>24</v>
      </c>
      <c r="F13" s="1">
        <f t="shared" ref="F13:G13" si="2">F15+F35+F37+F118+F124+F132+F134+F136+F140+F138+F142+F144+F146</f>
        <v>982105.31587846146</v>
      </c>
      <c r="G13" s="1">
        <f t="shared" si="2"/>
        <v>177651.64223999996</v>
      </c>
      <c r="H13" s="144">
        <f>H15+H35+H37+H118+H124+H132+H134+H136+H140+H138+H142+H144+H146</f>
        <v>197505.12366000001</v>
      </c>
      <c r="I13" s="1">
        <f t="shared" ref="I13:K13" si="3">I15+I35+I37+I118+I124+I132+I134+I136+I140+I138+I142+I144+I146</f>
        <v>186738.19128</v>
      </c>
      <c r="J13" s="1">
        <f t="shared" si="3"/>
        <v>190423.84616000002</v>
      </c>
      <c r="K13" s="1">
        <f t="shared" si="3"/>
        <v>229786.51253846154</v>
      </c>
      <c r="L13" s="184"/>
      <c r="M13" s="114"/>
      <c r="N13" s="108"/>
      <c r="O13" s="45"/>
      <c r="P13" s="43"/>
      <c r="Q13" s="43"/>
      <c r="R13" s="43"/>
      <c r="S13" s="43"/>
      <c r="T13" s="43"/>
      <c r="U13" s="43"/>
      <c r="V13" s="43"/>
    </row>
    <row r="14" spans="1:22" s="44" customFormat="1" ht="24" customHeight="1" x14ac:dyDescent="0.2">
      <c r="A14" s="284" t="s">
        <v>25</v>
      </c>
      <c r="B14" s="176" t="s">
        <v>26</v>
      </c>
      <c r="C14" s="202" t="s">
        <v>27</v>
      </c>
      <c r="D14" s="41"/>
      <c r="E14" s="46" t="s">
        <v>21</v>
      </c>
      <c r="F14" s="1">
        <f>G14+H14+I14+J14+K14</f>
        <v>332155</v>
      </c>
      <c r="G14" s="1">
        <f>G16+G32+G30</f>
        <v>63235</v>
      </c>
      <c r="H14" s="144">
        <f>H16+H32+H30</f>
        <v>67230</v>
      </c>
      <c r="I14" s="1">
        <f>I16+I32+I30</f>
        <v>67230</v>
      </c>
      <c r="J14" s="1">
        <f>J16+J32+J30</f>
        <v>67230</v>
      </c>
      <c r="K14" s="1">
        <f>K16+K32+K30</f>
        <v>67230</v>
      </c>
      <c r="L14" s="184" t="s">
        <v>22</v>
      </c>
      <c r="M14" s="47"/>
      <c r="N14" s="108"/>
      <c r="O14" s="45"/>
      <c r="P14" s="43"/>
      <c r="Q14" s="43"/>
      <c r="R14" s="43"/>
      <c r="S14" s="43"/>
      <c r="T14" s="43"/>
      <c r="U14" s="43"/>
      <c r="V14" s="43"/>
    </row>
    <row r="15" spans="1:22" s="44" customFormat="1" ht="24" customHeight="1" x14ac:dyDescent="0.2">
      <c r="A15" s="284"/>
      <c r="B15" s="176"/>
      <c r="C15" s="202"/>
      <c r="D15" s="41" t="s">
        <v>32</v>
      </c>
      <c r="E15" s="46" t="s">
        <v>24</v>
      </c>
      <c r="F15" s="1">
        <f t="shared" ref="F15:F82" si="4">G15+H15+I15+J15+K15</f>
        <v>945506.0785099999</v>
      </c>
      <c r="G15" s="1">
        <f>G17+G31+G33</f>
        <v>172176.00584999996</v>
      </c>
      <c r="H15" s="144">
        <f>H17+H31+H33</f>
        <v>193008.11266000001</v>
      </c>
      <c r="I15" s="1">
        <f>I17+I31+I33</f>
        <v>183527</v>
      </c>
      <c r="J15" s="1">
        <f>J17+J31+J33</f>
        <v>190020</v>
      </c>
      <c r="K15" s="1">
        <f>K17+K31+K33</f>
        <v>206774.96</v>
      </c>
      <c r="L15" s="184"/>
      <c r="M15" s="47"/>
      <c r="N15" s="108"/>
      <c r="O15" s="43"/>
      <c r="P15" s="43"/>
      <c r="Q15" s="43"/>
      <c r="R15" s="43"/>
      <c r="S15" s="43"/>
      <c r="T15" s="43"/>
      <c r="U15" s="43"/>
      <c r="V15" s="43"/>
    </row>
    <row r="16" spans="1:22" s="49" customFormat="1" ht="22.5" customHeight="1" x14ac:dyDescent="0.2">
      <c r="A16" s="280" t="s">
        <v>28</v>
      </c>
      <c r="B16" s="164" t="s">
        <v>29</v>
      </c>
      <c r="C16" s="201" t="s">
        <v>551</v>
      </c>
      <c r="D16" s="48"/>
      <c r="E16" s="46" t="s">
        <v>21</v>
      </c>
      <c r="F16" s="1">
        <f t="shared" si="4"/>
        <v>332155</v>
      </c>
      <c r="G16" s="1">
        <f>51703+8532+3000</f>
        <v>63235</v>
      </c>
      <c r="H16" s="144">
        <f>52827+14403</f>
        <v>67230</v>
      </c>
      <c r="I16" s="1">
        <f>52827+14403</f>
        <v>67230</v>
      </c>
      <c r="J16" s="1">
        <f>52827+14403</f>
        <v>67230</v>
      </c>
      <c r="K16" s="1">
        <f>52827+14403</f>
        <v>67230</v>
      </c>
      <c r="L16" s="184" t="s">
        <v>22</v>
      </c>
      <c r="M16" s="192" t="s">
        <v>30</v>
      </c>
      <c r="N16" s="242" t="s">
        <v>31</v>
      </c>
    </row>
    <row r="17" spans="1:14" s="49" customFormat="1" ht="22.5" customHeight="1" x14ac:dyDescent="0.2">
      <c r="A17" s="264"/>
      <c r="B17" s="164"/>
      <c r="C17" s="201"/>
      <c r="D17" s="115" t="s">
        <v>32</v>
      </c>
      <c r="E17" s="46" t="s">
        <v>24</v>
      </c>
      <c r="F17" s="1">
        <f t="shared" si="4"/>
        <v>865364.4633099999</v>
      </c>
      <c r="G17" s="1">
        <f>117065.35261+7986.01689+10905.0592+1932.18058+398.74685+23527.574</f>
        <v>161814.93012999996</v>
      </c>
      <c r="H17" s="144">
        <f>177790.64549+126.92769</f>
        <v>177917.57318000001</v>
      </c>
      <c r="I17" s="1">
        <f>232008-I16</f>
        <v>164778</v>
      </c>
      <c r="J17" s="1">
        <f>234653-J16</f>
        <v>167423</v>
      </c>
      <c r="K17" s="1">
        <f>(247072*1.055)-K16</f>
        <v>193430.96</v>
      </c>
      <c r="L17" s="184"/>
      <c r="M17" s="192"/>
      <c r="N17" s="242"/>
    </row>
    <row r="18" spans="1:14" s="49" customFormat="1" ht="26.25" hidden="1" customHeight="1" x14ac:dyDescent="0.2">
      <c r="A18" s="280" t="s">
        <v>25</v>
      </c>
      <c r="B18" s="113"/>
      <c r="C18" s="120"/>
      <c r="D18" s="242" t="s">
        <v>33</v>
      </c>
      <c r="E18" s="46" t="s">
        <v>21</v>
      </c>
      <c r="F18" s="1">
        <f t="shared" si="4"/>
        <v>0</v>
      </c>
      <c r="G18" s="1"/>
      <c r="H18" s="144"/>
      <c r="I18" s="1"/>
      <c r="J18" s="1"/>
      <c r="K18" s="1"/>
      <c r="L18" s="115"/>
      <c r="M18" s="50"/>
      <c r="N18" s="115"/>
    </row>
    <row r="19" spans="1:14" s="49" customFormat="1" ht="26.25" hidden="1" customHeight="1" x14ac:dyDescent="0.2">
      <c r="A19" s="264"/>
      <c r="B19" s="113"/>
      <c r="C19" s="120"/>
      <c r="D19" s="242"/>
      <c r="E19" s="46" t="s">
        <v>24</v>
      </c>
      <c r="F19" s="1">
        <f t="shared" si="4"/>
        <v>0</v>
      </c>
      <c r="G19" s="1"/>
      <c r="H19" s="144"/>
      <c r="I19" s="1"/>
      <c r="J19" s="1"/>
      <c r="K19" s="1"/>
      <c r="L19" s="115"/>
      <c r="M19" s="50"/>
      <c r="N19" s="115"/>
    </row>
    <row r="20" spans="1:14" s="49" customFormat="1" ht="26.25" hidden="1" customHeight="1" x14ac:dyDescent="0.2">
      <c r="A20" s="280" t="s">
        <v>25</v>
      </c>
      <c r="B20" s="113"/>
      <c r="C20" s="120"/>
      <c r="D20" s="242" t="s">
        <v>34</v>
      </c>
      <c r="E20" s="46" t="s">
        <v>21</v>
      </c>
      <c r="F20" s="1">
        <f t="shared" si="4"/>
        <v>0</v>
      </c>
      <c r="G20" s="1"/>
      <c r="H20" s="144"/>
      <c r="I20" s="1"/>
      <c r="J20" s="1"/>
      <c r="K20" s="1"/>
      <c r="L20" s="115"/>
      <c r="M20" s="50"/>
      <c r="N20" s="115"/>
    </row>
    <row r="21" spans="1:14" s="49" customFormat="1" ht="26.25" hidden="1" customHeight="1" x14ac:dyDescent="0.2">
      <c r="A21" s="264"/>
      <c r="B21" s="113"/>
      <c r="C21" s="120"/>
      <c r="D21" s="242"/>
      <c r="E21" s="46" t="s">
        <v>24</v>
      </c>
      <c r="F21" s="1">
        <f t="shared" si="4"/>
        <v>0</v>
      </c>
      <c r="G21" s="1"/>
      <c r="H21" s="144"/>
      <c r="I21" s="1"/>
      <c r="J21" s="1"/>
      <c r="K21" s="1"/>
      <c r="L21" s="115"/>
      <c r="M21" s="50"/>
      <c r="N21" s="115"/>
    </row>
    <row r="22" spans="1:14" s="49" customFormat="1" ht="26.25" hidden="1" customHeight="1" x14ac:dyDescent="0.2">
      <c r="A22" s="280" t="s">
        <v>25</v>
      </c>
      <c r="B22" s="113"/>
      <c r="C22" s="120"/>
      <c r="D22" s="242" t="s">
        <v>35</v>
      </c>
      <c r="E22" s="46" t="s">
        <v>21</v>
      </c>
      <c r="F22" s="1">
        <f t="shared" si="4"/>
        <v>0</v>
      </c>
      <c r="G22" s="1"/>
      <c r="H22" s="144"/>
      <c r="I22" s="1"/>
      <c r="J22" s="1"/>
      <c r="K22" s="1"/>
      <c r="L22" s="115"/>
      <c r="M22" s="50"/>
      <c r="N22" s="115"/>
    </row>
    <row r="23" spans="1:14" s="49" customFormat="1" ht="26.25" hidden="1" customHeight="1" x14ac:dyDescent="0.2">
      <c r="A23" s="264"/>
      <c r="B23" s="113"/>
      <c r="C23" s="120"/>
      <c r="D23" s="242"/>
      <c r="E23" s="46" t="s">
        <v>24</v>
      </c>
      <c r="F23" s="1">
        <f t="shared" si="4"/>
        <v>0</v>
      </c>
      <c r="G23" s="1"/>
      <c r="H23" s="144"/>
      <c r="I23" s="1"/>
      <c r="J23" s="1"/>
      <c r="K23" s="1"/>
      <c r="L23" s="115"/>
      <c r="M23" s="50"/>
      <c r="N23" s="115"/>
    </row>
    <row r="24" spans="1:14" s="49" customFormat="1" ht="26.25" hidden="1" customHeight="1" x14ac:dyDescent="0.2">
      <c r="A24" s="280" t="s">
        <v>25</v>
      </c>
      <c r="B24" s="113"/>
      <c r="C24" s="120"/>
      <c r="D24" s="242" t="s">
        <v>36</v>
      </c>
      <c r="E24" s="46" t="s">
        <v>21</v>
      </c>
      <c r="F24" s="1">
        <f t="shared" si="4"/>
        <v>0</v>
      </c>
      <c r="G24" s="1"/>
      <c r="H24" s="144"/>
      <c r="I24" s="1"/>
      <c r="J24" s="1"/>
      <c r="K24" s="1"/>
      <c r="L24" s="115"/>
      <c r="M24" s="50"/>
      <c r="N24" s="115"/>
    </row>
    <row r="25" spans="1:14" s="49" customFormat="1" ht="26.25" hidden="1" customHeight="1" x14ac:dyDescent="0.2">
      <c r="A25" s="264"/>
      <c r="B25" s="113"/>
      <c r="C25" s="120"/>
      <c r="D25" s="242"/>
      <c r="E25" s="46" t="s">
        <v>24</v>
      </c>
      <c r="F25" s="1">
        <f t="shared" si="4"/>
        <v>0</v>
      </c>
      <c r="G25" s="1"/>
      <c r="H25" s="144"/>
      <c r="I25" s="1"/>
      <c r="J25" s="1"/>
      <c r="K25" s="1"/>
      <c r="L25" s="115"/>
      <c r="M25" s="50"/>
      <c r="N25" s="115"/>
    </row>
    <row r="26" spans="1:14" s="49" customFormat="1" ht="26.25" hidden="1" customHeight="1" x14ac:dyDescent="0.2">
      <c r="A26" s="280" t="s">
        <v>25</v>
      </c>
      <c r="B26" s="113"/>
      <c r="C26" s="120"/>
      <c r="D26" s="242" t="s">
        <v>37</v>
      </c>
      <c r="E26" s="46" t="s">
        <v>21</v>
      </c>
      <c r="F26" s="1">
        <f t="shared" si="4"/>
        <v>0</v>
      </c>
      <c r="G26" s="1"/>
      <c r="H26" s="144"/>
      <c r="I26" s="1"/>
      <c r="J26" s="1"/>
      <c r="K26" s="1"/>
      <c r="L26" s="115"/>
      <c r="M26" s="50"/>
      <c r="N26" s="115"/>
    </row>
    <row r="27" spans="1:14" s="49" customFormat="1" ht="26.25" hidden="1" customHeight="1" x14ac:dyDescent="0.2">
      <c r="A27" s="264"/>
      <c r="B27" s="113"/>
      <c r="C27" s="120"/>
      <c r="D27" s="242"/>
      <c r="E27" s="46" t="s">
        <v>24</v>
      </c>
      <c r="F27" s="1">
        <f t="shared" si="4"/>
        <v>0</v>
      </c>
      <c r="G27" s="1"/>
      <c r="H27" s="144"/>
      <c r="I27" s="1"/>
      <c r="J27" s="1"/>
      <c r="K27" s="1"/>
      <c r="L27" s="115"/>
      <c r="M27" s="50"/>
      <c r="N27" s="115"/>
    </row>
    <row r="28" spans="1:14" s="49" customFormat="1" ht="26.25" hidden="1" customHeight="1" x14ac:dyDescent="0.2">
      <c r="A28" s="280" t="s">
        <v>25</v>
      </c>
      <c r="B28" s="113"/>
      <c r="C28" s="120"/>
      <c r="D28" s="242" t="s">
        <v>38</v>
      </c>
      <c r="E28" s="46" t="s">
        <v>21</v>
      </c>
      <c r="F28" s="1">
        <f t="shared" si="4"/>
        <v>0</v>
      </c>
      <c r="G28" s="1"/>
      <c r="H28" s="144"/>
      <c r="I28" s="1"/>
      <c r="J28" s="1"/>
      <c r="K28" s="1"/>
      <c r="L28" s="115"/>
      <c r="M28" s="50"/>
      <c r="N28" s="115"/>
    </row>
    <row r="29" spans="1:14" s="49" customFormat="1" ht="26.25" hidden="1" customHeight="1" x14ac:dyDescent="0.2">
      <c r="A29" s="264"/>
      <c r="B29" s="113"/>
      <c r="C29" s="120"/>
      <c r="D29" s="242"/>
      <c r="E29" s="46" t="s">
        <v>24</v>
      </c>
      <c r="F29" s="1">
        <f t="shared" si="4"/>
        <v>0</v>
      </c>
      <c r="G29" s="1"/>
      <c r="H29" s="144"/>
      <c r="I29" s="1"/>
      <c r="J29" s="1"/>
      <c r="K29" s="1"/>
      <c r="L29" s="115"/>
      <c r="M29" s="50"/>
      <c r="N29" s="115"/>
    </row>
    <row r="30" spans="1:14" s="49" customFormat="1" ht="23.25" customHeight="1" x14ac:dyDescent="0.2">
      <c r="A30" s="280" t="s">
        <v>39</v>
      </c>
      <c r="B30" s="164" t="s">
        <v>29</v>
      </c>
      <c r="C30" s="201" t="s">
        <v>40</v>
      </c>
      <c r="D30" s="242" t="s">
        <v>32</v>
      </c>
      <c r="E30" s="46" t="s">
        <v>21</v>
      </c>
      <c r="F30" s="1">
        <f t="shared" si="4"/>
        <v>0</v>
      </c>
      <c r="G30" s="1"/>
      <c r="H30" s="144"/>
      <c r="I30" s="1"/>
      <c r="J30" s="1"/>
      <c r="K30" s="1"/>
      <c r="L30" s="184" t="s">
        <v>22</v>
      </c>
      <c r="M30" s="192" t="s">
        <v>41</v>
      </c>
      <c r="N30" s="115"/>
    </row>
    <row r="31" spans="1:14" s="49" customFormat="1" ht="23.25" customHeight="1" x14ac:dyDescent="0.2">
      <c r="A31" s="264"/>
      <c r="B31" s="164"/>
      <c r="C31" s="201"/>
      <c r="D31" s="242"/>
      <c r="E31" s="46" t="s">
        <v>24</v>
      </c>
      <c r="F31" s="1">
        <f t="shared" si="4"/>
        <v>5891.7016599999997</v>
      </c>
      <c r="G31" s="1">
        <v>779.29822999999999</v>
      </c>
      <c r="H31" s="144">
        <f>1173.925-129.54079-86.98078</f>
        <v>957.40342999999996</v>
      </c>
      <c r="I31" s="1">
        <v>1710</v>
      </c>
      <c r="J31" s="1">
        <v>1601</v>
      </c>
      <c r="K31" s="1">
        <v>844</v>
      </c>
      <c r="L31" s="184"/>
      <c r="M31" s="192"/>
      <c r="N31" s="115"/>
    </row>
    <row r="32" spans="1:14" s="49" customFormat="1" ht="37.5" customHeight="1" x14ac:dyDescent="0.2">
      <c r="A32" s="280" t="s">
        <v>42</v>
      </c>
      <c r="B32" s="164" t="s">
        <v>29</v>
      </c>
      <c r="C32" s="201" t="s">
        <v>43</v>
      </c>
      <c r="D32" s="115"/>
      <c r="E32" s="46" t="s">
        <v>21</v>
      </c>
      <c r="F32" s="1">
        <f t="shared" si="4"/>
        <v>0</v>
      </c>
      <c r="G32" s="1"/>
      <c r="H32" s="144"/>
      <c r="I32" s="1"/>
      <c r="J32" s="33"/>
      <c r="K32" s="33"/>
      <c r="L32" s="184" t="s">
        <v>22</v>
      </c>
      <c r="M32" s="192"/>
      <c r="N32" s="115"/>
    </row>
    <row r="33" spans="1:14" s="49" customFormat="1" ht="29.25" customHeight="1" x14ac:dyDescent="0.2">
      <c r="A33" s="264"/>
      <c r="B33" s="164"/>
      <c r="C33" s="201"/>
      <c r="D33" s="115" t="s">
        <v>32</v>
      </c>
      <c r="E33" s="46" t="s">
        <v>24</v>
      </c>
      <c r="F33" s="1">
        <f t="shared" si="4"/>
        <v>74249.913540000009</v>
      </c>
      <c r="G33" s="1">
        <v>9581.7774900000004</v>
      </c>
      <c r="H33" s="144">
        <f>14231.05619-97.92014</f>
        <v>14133.136049999999</v>
      </c>
      <c r="I33" s="1">
        <v>17039</v>
      </c>
      <c r="J33" s="1">
        <v>20996</v>
      </c>
      <c r="K33" s="1">
        <v>12500</v>
      </c>
      <c r="L33" s="184"/>
      <c r="M33" s="192"/>
      <c r="N33" s="115"/>
    </row>
    <row r="34" spans="1:14" s="49" customFormat="1" ht="47.25" customHeight="1" x14ac:dyDescent="0.2">
      <c r="A34" s="278" t="s">
        <v>44</v>
      </c>
      <c r="B34" s="176" t="s">
        <v>26</v>
      </c>
      <c r="C34" s="267" t="s">
        <v>596</v>
      </c>
      <c r="D34" s="115" t="s">
        <v>45</v>
      </c>
      <c r="E34" s="46" t="s">
        <v>21</v>
      </c>
      <c r="F34" s="1">
        <f t="shared" si="4"/>
        <v>841910.58</v>
      </c>
      <c r="G34" s="1">
        <f>160176.9+6634.38</f>
        <v>166811.28</v>
      </c>
      <c r="H34" s="144">
        <v>169417.1</v>
      </c>
      <c r="I34" s="1">
        <v>169417.1</v>
      </c>
      <c r="J34" s="1">
        <v>169417.1</v>
      </c>
      <c r="K34" s="1">
        <v>166848</v>
      </c>
      <c r="L34" s="184" t="s">
        <v>22</v>
      </c>
      <c r="M34" s="114"/>
      <c r="N34" s="115"/>
    </row>
    <row r="35" spans="1:14" s="49" customFormat="1" ht="54" customHeight="1" x14ac:dyDescent="0.2">
      <c r="A35" s="279"/>
      <c r="B35" s="176"/>
      <c r="C35" s="267"/>
      <c r="D35" s="115"/>
      <c r="E35" s="46" t="s">
        <v>24</v>
      </c>
      <c r="F35" s="1">
        <f t="shared" si="4"/>
        <v>0</v>
      </c>
      <c r="G35" s="1">
        <f t="shared" ref="G35" si="5">H35+I35+J35+K35+L35</f>
        <v>0</v>
      </c>
      <c r="H35" s="144">
        <f t="shared" ref="H35" si="6">I35+J35+K35+L35+M35</f>
        <v>0</v>
      </c>
      <c r="I35" s="1">
        <f t="shared" ref="I35" si="7">J35+K35+L35+M35+N35</f>
        <v>0</v>
      </c>
      <c r="J35" s="1">
        <f t="shared" ref="J35" si="8">K35+L35+M35+N35+O35</f>
        <v>0</v>
      </c>
      <c r="K35" s="1">
        <f t="shared" ref="K35" si="9">L35+M35+N35+O35+P35</f>
        <v>0</v>
      </c>
      <c r="L35" s="184"/>
      <c r="M35" s="114"/>
      <c r="N35" s="115"/>
    </row>
    <row r="36" spans="1:14" s="49" customFormat="1" ht="27" customHeight="1" x14ac:dyDescent="0.2">
      <c r="A36" s="278" t="s">
        <v>46</v>
      </c>
      <c r="B36" s="176" t="s">
        <v>26</v>
      </c>
      <c r="C36" s="243" t="s">
        <v>47</v>
      </c>
      <c r="D36" s="115" t="s">
        <v>48</v>
      </c>
      <c r="E36" s="46" t="s">
        <v>21</v>
      </c>
      <c r="F36" s="1">
        <f t="shared" si="4"/>
        <v>2197.2399999999998</v>
      </c>
      <c r="G36" s="1">
        <f>G38+G44+G54+G74+G107+G95+G91</f>
        <v>1892.9399999999998</v>
      </c>
      <c r="H36" s="144">
        <f>H38+H44+H54+H74+H107+H95+H91</f>
        <v>0</v>
      </c>
      <c r="I36" s="1">
        <f>I38+I44+I54+I74+I107+I95+I91</f>
        <v>0</v>
      </c>
      <c r="J36" s="1">
        <f>J38+J44+J54+J74+J107+J95+J91</f>
        <v>0</v>
      </c>
      <c r="K36" s="1">
        <f>K38+K44+K54+K74+K107+K95+K91</f>
        <v>304.3</v>
      </c>
      <c r="L36" s="184" t="s">
        <v>22</v>
      </c>
      <c r="M36" s="125"/>
      <c r="N36" s="48"/>
    </row>
    <row r="37" spans="1:14" s="49" customFormat="1" ht="27" customHeight="1" x14ac:dyDescent="0.2">
      <c r="A37" s="279"/>
      <c r="B37" s="176"/>
      <c r="C37" s="243"/>
      <c r="D37" s="115" t="s">
        <v>49</v>
      </c>
      <c r="E37" s="46" t="s">
        <v>24</v>
      </c>
      <c r="F37" s="1">
        <f t="shared" si="4"/>
        <v>29955.163389999994</v>
      </c>
      <c r="G37" s="1">
        <f>G39+G45+G55+G75+G108+G96+G92+G69</f>
        <v>2153.4947299999999</v>
      </c>
      <c r="H37" s="144">
        <f>H39+H45+H55+H69+H75+H108+H96+H92</f>
        <v>2789.7709999999997</v>
      </c>
      <c r="I37" s="1">
        <f>I39+I45+I55+I75+I108+I96+I92</f>
        <v>2612.8066600000002</v>
      </c>
      <c r="J37" s="1">
        <f>J39+J45+J55+J75+J108+J96+J92</f>
        <v>0</v>
      </c>
      <c r="K37" s="1">
        <f>K39+K45+K55+K75+K108+K96+K92</f>
        <v>22399.090999999997</v>
      </c>
      <c r="L37" s="184"/>
      <c r="M37" s="125"/>
      <c r="N37" s="48"/>
    </row>
    <row r="38" spans="1:14" s="49" customFormat="1" ht="24" customHeight="1" x14ac:dyDescent="0.2">
      <c r="A38" s="201" t="s">
        <v>50</v>
      </c>
      <c r="B38" s="164" t="s">
        <v>29</v>
      </c>
      <c r="C38" s="236" t="s">
        <v>671</v>
      </c>
      <c r="D38" s="115"/>
      <c r="E38" s="46" t="s">
        <v>21</v>
      </c>
      <c r="F38" s="1">
        <f t="shared" si="4"/>
        <v>0</v>
      </c>
      <c r="G38" s="1">
        <f>G40+G42</f>
        <v>0</v>
      </c>
      <c r="H38" s="144">
        <f t="shared" ref="H38:K39" si="10">H40+H42</f>
        <v>0</v>
      </c>
      <c r="I38" s="1">
        <f t="shared" si="10"/>
        <v>0</v>
      </c>
      <c r="J38" s="1">
        <f t="shared" si="10"/>
        <v>0</v>
      </c>
      <c r="K38" s="1">
        <f t="shared" si="10"/>
        <v>0</v>
      </c>
      <c r="L38" s="184" t="s">
        <v>22</v>
      </c>
      <c r="M38" s="125"/>
      <c r="N38" s="48"/>
    </row>
    <row r="39" spans="1:14" s="49" customFormat="1" ht="24" customHeight="1" x14ac:dyDescent="0.2">
      <c r="A39" s="201"/>
      <c r="B39" s="164"/>
      <c r="C39" s="236"/>
      <c r="D39" s="115" t="s">
        <v>51</v>
      </c>
      <c r="E39" s="46" t="s">
        <v>24</v>
      </c>
      <c r="F39" s="1">
        <f t="shared" si="4"/>
        <v>825</v>
      </c>
      <c r="G39" s="1">
        <f>G41+G43</f>
        <v>0</v>
      </c>
      <c r="H39" s="144">
        <f>H41+H43</f>
        <v>0</v>
      </c>
      <c r="I39" s="1">
        <f>I41+I43</f>
        <v>825</v>
      </c>
      <c r="J39" s="1">
        <f t="shared" si="10"/>
        <v>0</v>
      </c>
      <c r="K39" s="1">
        <f t="shared" si="10"/>
        <v>0</v>
      </c>
      <c r="L39" s="184"/>
      <c r="M39" s="125"/>
      <c r="N39" s="48"/>
    </row>
    <row r="40" spans="1:14" s="49" customFormat="1" ht="21.75" customHeight="1" x14ac:dyDescent="0.2">
      <c r="A40" s="201" t="s">
        <v>52</v>
      </c>
      <c r="B40" s="164" t="s">
        <v>29</v>
      </c>
      <c r="C40" s="224" t="s">
        <v>53</v>
      </c>
      <c r="D40" s="115"/>
      <c r="E40" s="46" t="s">
        <v>21</v>
      </c>
      <c r="F40" s="1">
        <f t="shared" si="4"/>
        <v>0</v>
      </c>
      <c r="G40" s="1"/>
      <c r="H40" s="144"/>
      <c r="I40" s="1"/>
      <c r="J40" s="1"/>
      <c r="K40" s="1"/>
      <c r="L40" s="184" t="s">
        <v>54</v>
      </c>
      <c r="M40" s="182" t="s">
        <v>47</v>
      </c>
      <c r="N40" s="184" t="s">
        <v>55</v>
      </c>
    </row>
    <row r="41" spans="1:14" s="49" customFormat="1" ht="27" customHeight="1" x14ac:dyDescent="0.2">
      <c r="A41" s="201"/>
      <c r="B41" s="164"/>
      <c r="C41" s="224"/>
      <c r="D41" s="115" t="s">
        <v>51</v>
      </c>
      <c r="E41" s="46" t="s">
        <v>24</v>
      </c>
      <c r="F41" s="1">
        <f t="shared" si="4"/>
        <v>825</v>
      </c>
      <c r="G41" s="1"/>
      <c r="H41" s="144"/>
      <c r="I41" s="1">
        <f>825</f>
        <v>825</v>
      </c>
      <c r="J41" s="1"/>
      <c r="K41" s="1"/>
      <c r="L41" s="184"/>
      <c r="M41" s="182"/>
      <c r="N41" s="184"/>
    </row>
    <row r="42" spans="1:14" s="49" customFormat="1" ht="21.75" customHeight="1" x14ac:dyDescent="0.2">
      <c r="A42" s="201" t="s">
        <v>56</v>
      </c>
      <c r="B42" s="164" t="s">
        <v>29</v>
      </c>
      <c r="C42" s="224" t="s">
        <v>57</v>
      </c>
      <c r="D42" s="115"/>
      <c r="E42" s="46" t="s">
        <v>21</v>
      </c>
      <c r="F42" s="1">
        <f t="shared" si="4"/>
        <v>0</v>
      </c>
      <c r="G42" s="51"/>
      <c r="H42" s="145"/>
      <c r="I42" s="52"/>
      <c r="J42" s="52"/>
      <c r="K42" s="52"/>
      <c r="L42" s="184" t="s">
        <v>54</v>
      </c>
      <c r="M42" s="182"/>
      <c r="N42" s="184" t="s">
        <v>58</v>
      </c>
    </row>
    <row r="43" spans="1:14" s="49" customFormat="1" ht="21.75" customHeight="1" x14ac:dyDescent="0.2">
      <c r="A43" s="201"/>
      <c r="B43" s="164"/>
      <c r="C43" s="224"/>
      <c r="D43" s="115" t="s">
        <v>51</v>
      </c>
      <c r="E43" s="46" t="s">
        <v>24</v>
      </c>
      <c r="F43" s="1">
        <f t="shared" si="4"/>
        <v>0</v>
      </c>
      <c r="G43" s="51"/>
      <c r="H43" s="145"/>
      <c r="I43" s="52"/>
      <c r="J43" s="52"/>
      <c r="K43" s="52"/>
      <c r="L43" s="184"/>
      <c r="M43" s="182"/>
      <c r="N43" s="184"/>
    </row>
    <row r="44" spans="1:14" s="49" customFormat="1" ht="27" customHeight="1" x14ac:dyDescent="0.2">
      <c r="A44" s="201" t="s">
        <v>59</v>
      </c>
      <c r="B44" s="164" t="s">
        <v>29</v>
      </c>
      <c r="C44" s="236" t="s">
        <v>672</v>
      </c>
      <c r="D44" s="115" t="s">
        <v>48</v>
      </c>
      <c r="E44" s="46" t="s">
        <v>21</v>
      </c>
      <c r="F44" s="1">
        <f t="shared" si="4"/>
        <v>1399.6819999999998</v>
      </c>
      <c r="G44" s="1">
        <f>G46+G50+G52+G48</f>
        <v>1399.6819999999998</v>
      </c>
      <c r="H44" s="144">
        <f t="shared" ref="H44:K45" si="11">H50+H52+H46</f>
        <v>0</v>
      </c>
      <c r="I44" s="1">
        <f t="shared" si="11"/>
        <v>0</v>
      </c>
      <c r="J44" s="1">
        <f t="shared" si="11"/>
        <v>0</v>
      </c>
      <c r="K44" s="1">
        <f t="shared" si="11"/>
        <v>0</v>
      </c>
      <c r="L44" s="184" t="s">
        <v>60</v>
      </c>
      <c r="M44" s="182" t="s">
        <v>47</v>
      </c>
      <c r="N44" s="184"/>
    </row>
    <row r="45" spans="1:14" s="49" customFormat="1" ht="27" customHeight="1" x14ac:dyDescent="0.2">
      <c r="A45" s="201"/>
      <c r="B45" s="164"/>
      <c r="C45" s="236"/>
      <c r="D45" s="115" t="s">
        <v>61</v>
      </c>
      <c r="E45" s="46" t="s">
        <v>24</v>
      </c>
      <c r="F45" s="1">
        <f>G45+H45+I45+J45+K45</f>
        <v>1669.9270000000001</v>
      </c>
      <c r="G45" s="51">
        <f>G51+G53+G47+G49</f>
        <v>699.84199999999998</v>
      </c>
      <c r="H45" s="144">
        <f>H51+H53+H47</f>
        <v>150.08500000000001</v>
      </c>
      <c r="I45" s="1">
        <f t="shared" si="11"/>
        <v>0</v>
      </c>
      <c r="J45" s="1">
        <f t="shared" si="11"/>
        <v>0</v>
      </c>
      <c r="K45" s="1">
        <f t="shared" si="11"/>
        <v>820</v>
      </c>
      <c r="L45" s="184"/>
      <c r="M45" s="182"/>
      <c r="N45" s="184"/>
    </row>
    <row r="46" spans="1:14" s="49" customFormat="1" ht="21.75" customHeight="1" x14ac:dyDescent="0.2">
      <c r="A46" s="201" t="s">
        <v>62</v>
      </c>
      <c r="B46" s="164" t="s">
        <v>29</v>
      </c>
      <c r="C46" s="224" t="s">
        <v>63</v>
      </c>
      <c r="D46" s="115" t="s">
        <v>48</v>
      </c>
      <c r="E46" s="46" t="s">
        <v>21</v>
      </c>
      <c r="F46" s="1">
        <f t="shared" si="4"/>
        <v>1166.6669999999999</v>
      </c>
      <c r="G46" s="53">
        <v>1166.6669999999999</v>
      </c>
      <c r="H46" s="146"/>
      <c r="I46" s="53"/>
      <c r="J46" s="53"/>
      <c r="K46" s="53"/>
      <c r="L46" s="184" t="s">
        <v>64</v>
      </c>
      <c r="M46" s="182"/>
      <c r="N46" s="111"/>
    </row>
    <row r="47" spans="1:14" s="49" customFormat="1" ht="21.75" customHeight="1" x14ac:dyDescent="0.2">
      <c r="A47" s="201"/>
      <c r="B47" s="164"/>
      <c r="C47" s="224"/>
      <c r="D47" s="115" t="s">
        <v>61</v>
      </c>
      <c r="E47" s="46" t="s">
        <v>24</v>
      </c>
      <c r="F47" s="1">
        <f t="shared" si="4"/>
        <v>583.33299999999997</v>
      </c>
      <c r="G47" s="53">
        <v>583.33299999999997</v>
      </c>
      <c r="H47" s="146"/>
      <c r="I47" s="53"/>
      <c r="J47" s="53"/>
      <c r="K47" s="53"/>
      <c r="L47" s="184"/>
      <c r="M47" s="182"/>
      <c r="N47" s="111"/>
    </row>
    <row r="48" spans="1:14" s="49" customFormat="1" ht="21.75" customHeight="1" x14ac:dyDescent="0.2">
      <c r="A48" s="201" t="s">
        <v>65</v>
      </c>
      <c r="B48" s="173" t="s">
        <v>29</v>
      </c>
      <c r="C48" s="237" t="s">
        <v>66</v>
      </c>
      <c r="D48" s="122" t="s">
        <v>48</v>
      </c>
      <c r="E48" s="46" t="s">
        <v>21</v>
      </c>
      <c r="F48" s="1">
        <f t="shared" si="4"/>
        <v>233.01499999999999</v>
      </c>
      <c r="G48" s="53">
        <v>233.01499999999999</v>
      </c>
      <c r="H48" s="146"/>
      <c r="I48" s="53"/>
      <c r="J48" s="53"/>
      <c r="K48" s="53"/>
      <c r="L48" s="111"/>
      <c r="M48" s="182"/>
      <c r="N48" s="111"/>
    </row>
    <row r="49" spans="1:14" s="49" customFormat="1" ht="21.75" customHeight="1" x14ac:dyDescent="0.2">
      <c r="A49" s="201"/>
      <c r="B49" s="174"/>
      <c r="C49" s="238"/>
      <c r="D49" s="122" t="s">
        <v>61</v>
      </c>
      <c r="E49" s="46" t="s">
        <v>24</v>
      </c>
      <c r="F49" s="1">
        <f t="shared" si="4"/>
        <v>116.509</v>
      </c>
      <c r="G49" s="53">
        <v>116.509</v>
      </c>
      <c r="H49" s="147"/>
      <c r="I49" s="53"/>
      <c r="J49" s="53"/>
      <c r="K49" s="53"/>
      <c r="L49" s="111"/>
      <c r="M49" s="182"/>
      <c r="N49" s="111"/>
    </row>
    <row r="50" spans="1:14" s="49" customFormat="1" ht="21.75" customHeight="1" x14ac:dyDescent="0.2">
      <c r="A50" s="201" t="s">
        <v>67</v>
      </c>
      <c r="B50" s="164" t="s">
        <v>29</v>
      </c>
      <c r="C50" s="224" t="s">
        <v>562</v>
      </c>
      <c r="D50" s="115"/>
      <c r="E50" s="46" t="s">
        <v>21</v>
      </c>
      <c r="F50" s="1">
        <f t="shared" si="4"/>
        <v>0</v>
      </c>
      <c r="G50" s="53"/>
      <c r="H50" s="146"/>
      <c r="I50" s="53"/>
      <c r="J50" s="53"/>
      <c r="K50" s="53"/>
      <c r="L50" s="184" t="s">
        <v>64</v>
      </c>
      <c r="M50" s="182"/>
      <c r="N50" s="184" t="s">
        <v>68</v>
      </c>
    </row>
    <row r="51" spans="1:14" s="49" customFormat="1" ht="17.25" customHeight="1" x14ac:dyDescent="0.2">
      <c r="A51" s="201"/>
      <c r="B51" s="164"/>
      <c r="C51" s="224"/>
      <c r="D51" s="115" t="s">
        <v>51</v>
      </c>
      <c r="E51" s="46" t="s">
        <v>24</v>
      </c>
      <c r="F51" s="1">
        <f t="shared" si="4"/>
        <v>150.08500000000001</v>
      </c>
      <c r="G51" s="53"/>
      <c r="H51" s="146">
        <f>101.834+48.251</f>
        <v>150.08500000000001</v>
      </c>
      <c r="I51" s="53"/>
      <c r="J51" s="53"/>
      <c r="K51" s="53"/>
      <c r="L51" s="184"/>
      <c r="M51" s="182"/>
      <c r="N51" s="184"/>
    </row>
    <row r="52" spans="1:14" s="49" customFormat="1" ht="21.75" customHeight="1" x14ac:dyDescent="0.2">
      <c r="A52" s="201" t="s">
        <v>69</v>
      </c>
      <c r="B52" s="164" t="s">
        <v>29</v>
      </c>
      <c r="C52" s="224" t="s">
        <v>70</v>
      </c>
      <c r="D52" s="115"/>
      <c r="E52" s="46" t="s">
        <v>21</v>
      </c>
      <c r="F52" s="1">
        <f t="shared" si="4"/>
        <v>0</v>
      </c>
      <c r="G52" s="51"/>
      <c r="H52" s="145"/>
      <c r="I52" s="52"/>
      <c r="J52" s="52"/>
      <c r="K52" s="52"/>
      <c r="L52" s="184" t="s">
        <v>64</v>
      </c>
      <c r="M52" s="182"/>
      <c r="N52" s="184"/>
    </row>
    <row r="53" spans="1:14" s="49" customFormat="1" ht="21.75" customHeight="1" x14ac:dyDescent="0.2">
      <c r="A53" s="201"/>
      <c r="B53" s="164"/>
      <c r="C53" s="224"/>
      <c r="D53" s="115" t="s">
        <v>51</v>
      </c>
      <c r="E53" s="46" t="s">
        <v>24</v>
      </c>
      <c r="F53" s="1">
        <f t="shared" si="4"/>
        <v>820</v>
      </c>
      <c r="G53" s="51"/>
      <c r="H53" s="145"/>
      <c r="I53" s="52"/>
      <c r="J53" s="52"/>
      <c r="K53" s="52">
        <v>820</v>
      </c>
      <c r="L53" s="184"/>
      <c r="M53" s="182"/>
      <c r="N53" s="184"/>
    </row>
    <row r="54" spans="1:14" s="49" customFormat="1" ht="21.75" customHeight="1" x14ac:dyDescent="0.2">
      <c r="A54" s="201" t="s">
        <v>71</v>
      </c>
      <c r="B54" s="164" t="s">
        <v>29</v>
      </c>
      <c r="C54" s="236" t="s">
        <v>673</v>
      </c>
      <c r="D54" s="115"/>
      <c r="E54" s="46" t="s">
        <v>21</v>
      </c>
      <c r="F54" s="55">
        <f t="shared" ref="F54:J54" si="12">F56+F58+F62</f>
        <v>304.3</v>
      </c>
      <c r="G54" s="55">
        <f t="shared" si="12"/>
        <v>0</v>
      </c>
      <c r="H54" s="148">
        <f t="shared" si="12"/>
        <v>0</v>
      </c>
      <c r="I54" s="55">
        <f t="shared" si="12"/>
        <v>0</v>
      </c>
      <c r="J54" s="55">
        <f t="shared" si="12"/>
        <v>0</v>
      </c>
      <c r="K54" s="55">
        <f t="shared" ref="K54" si="13">K56+K58+K62</f>
        <v>304.3</v>
      </c>
      <c r="L54" s="184" t="s">
        <v>64</v>
      </c>
      <c r="M54" s="192" t="s">
        <v>47</v>
      </c>
      <c r="N54" s="48"/>
    </row>
    <row r="55" spans="1:14" s="49" customFormat="1" ht="32.25" customHeight="1" x14ac:dyDescent="0.2">
      <c r="A55" s="201"/>
      <c r="B55" s="164"/>
      <c r="C55" s="236"/>
      <c r="D55" s="115" t="s">
        <v>51</v>
      </c>
      <c r="E55" s="46" t="s">
        <v>24</v>
      </c>
      <c r="F55" s="55">
        <f>F57+F59+F63+F61+F65+F67</f>
        <v>5321.4459999999999</v>
      </c>
      <c r="G55" s="55">
        <f t="shared" ref="G55:J55" si="14">G57+G59+G63+G61+G65+G67</f>
        <v>0</v>
      </c>
      <c r="H55" s="148">
        <f t="shared" si="14"/>
        <v>316.86700000000002</v>
      </c>
      <c r="I55" s="55">
        <f t="shared" si="14"/>
        <v>0</v>
      </c>
      <c r="J55" s="55">
        <f t="shared" si="14"/>
        <v>0</v>
      </c>
      <c r="K55" s="55">
        <f t="shared" ref="K55" si="15">K57+K59+K63+K61+K65+K67</f>
        <v>5004.5789999999997</v>
      </c>
      <c r="L55" s="184"/>
      <c r="M55" s="192"/>
      <c r="N55" s="48"/>
    </row>
    <row r="56" spans="1:14" s="49" customFormat="1" ht="23.25" customHeight="1" x14ac:dyDescent="0.2">
      <c r="A56" s="201" t="s">
        <v>72</v>
      </c>
      <c r="B56" s="164" t="s">
        <v>29</v>
      </c>
      <c r="C56" s="224" t="s">
        <v>73</v>
      </c>
      <c r="D56" s="115"/>
      <c r="E56" s="46" t="s">
        <v>21</v>
      </c>
      <c r="F56" s="1">
        <f t="shared" si="4"/>
        <v>0</v>
      </c>
      <c r="G56" s="53"/>
      <c r="H56" s="146"/>
      <c r="I56" s="53"/>
      <c r="J56" s="53"/>
      <c r="K56" s="53"/>
      <c r="L56" s="184" t="s">
        <v>64</v>
      </c>
      <c r="M56" s="192"/>
      <c r="N56" s="181" t="s">
        <v>74</v>
      </c>
    </row>
    <row r="57" spans="1:14" s="49" customFormat="1" ht="21.75" customHeight="1" x14ac:dyDescent="0.2">
      <c r="A57" s="201"/>
      <c r="B57" s="164"/>
      <c r="C57" s="224"/>
      <c r="D57" s="115" t="s">
        <v>51</v>
      </c>
      <c r="E57" s="46" t="s">
        <v>24</v>
      </c>
      <c r="F57" s="1">
        <f t="shared" si="4"/>
        <v>991.779</v>
      </c>
      <c r="G57" s="53"/>
      <c r="H57" s="146"/>
      <c r="I57" s="53"/>
      <c r="J57" s="53"/>
      <c r="K57" s="53">
        <f>1792.779-801</f>
        <v>991.779</v>
      </c>
      <c r="L57" s="184"/>
      <c r="M57" s="192"/>
      <c r="N57" s="181"/>
    </row>
    <row r="58" spans="1:14" s="49" customFormat="1" ht="21.75" customHeight="1" x14ac:dyDescent="0.2">
      <c r="A58" s="201" t="s">
        <v>75</v>
      </c>
      <c r="B58" s="164" t="s">
        <v>29</v>
      </c>
      <c r="C58" s="224" t="s">
        <v>76</v>
      </c>
      <c r="D58" s="115"/>
      <c r="E58" s="46" t="s">
        <v>21</v>
      </c>
      <c r="F58" s="1">
        <f t="shared" si="4"/>
        <v>304.3</v>
      </c>
      <c r="G58" s="53"/>
      <c r="H58" s="146"/>
      <c r="I58" s="53"/>
      <c r="J58" s="53"/>
      <c r="K58" s="53">
        <v>304.3</v>
      </c>
      <c r="L58" s="184" t="s">
        <v>64</v>
      </c>
      <c r="M58" s="192"/>
      <c r="N58" s="181" t="s">
        <v>77</v>
      </c>
    </row>
    <row r="59" spans="1:14" s="49" customFormat="1" ht="21.75" customHeight="1" x14ac:dyDescent="0.2">
      <c r="A59" s="201"/>
      <c r="B59" s="164"/>
      <c r="C59" s="224"/>
      <c r="D59" s="115" t="s">
        <v>51</v>
      </c>
      <c r="E59" s="46" t="s">
        <v>24</v>
      </c>
      <c r="F59" s="1">
        <f t="shared" si="4"/>
        <v>304.3</v>
      </c>
      <c r="G59" s="53"/>
      <c r="H59" s="146"/>
      <c r="I59" s="53"/>
      <c r="J59" s="53"/>
      <c r="K59" s="53">
        <v>304.3</v>
      </c>
      <c r="L59" s="184"/>
      <c r="M59" s="192"/>
      <c r="N59" s="181"/>
    </row>
    <row r="60" spans="1:14" s="49" customFormat="1" ht="21.75" customHeight="1" x14ac:dyDescent="0.2">
      <c r="A60" s="201" t="s">
        <v>78</v>
      </c>
      <c r="B60" s="164" t="s">
        <v>29</v>
      </c>
      <c r="C60" s="224" t="s">
        <v>79</v>
      </c>
      <c r="D60" s="115"/>
      <c r="E60" s="46" t="s">
        <v>21</v>
      </c>
      <c r="F60" s="1">
        <f t="shared" si="4"/>
        <v>0</v>
      </c>
      <c r="G60" s="53"/>
      <c r="H60" s="146"/>
      <c r="I60" s="53"/>
      <c r="J60" s="53"/>
      <c r="K60" s="53"/>
      <c r="L60" s="111"/>
      <c r="M60" s="192"/>
      <c r="N60" s="108"/>
    </row>
    <row r="61" spans="1:14" s="49" customFormat="1" ht="21.75" customHeight="1" x14ac:dyDescent="0.2">
      <c r="A61" s="201"/>
      <c r="B61" s="164"/>
      <c r="C61" s="224"/>
      <c r="D61" s="115"/>
      <c r="E61" s="46" t="s">
        <v>24</v>
      </c>
      <c r="F61" s="1">
        <f t="shared" si="4"/>
        <v>1513</v>
      </c>
      <c r="G61" s="53"/>
      <c r="H61" s="146"/>
      <c r="I61" s="53"/>
      <c r="J61" s="53"/>
      <c r="K61" s="53">
        <v>1513</v>
      </c>
      <c r="L61" s="111"/>
      <c r="M61" s="192"/>
      <c r="N61" s="108"/>
    </row>
    <row r="62" spans="1:14" s="49" customFormat="1" ht="21.75" customHeight="1" x14ac:dyDescent="0.2">
      <c r="A62" s="201" t="s">
        <v>80</v>
      </c>
      <c r="B62" s="164" t="s">
        <v>29</v>
      </c>
      <c r="C62" s="224" t="s">
        <v>81</v>
      </c>
      <c r="D62" s="115"/>
      <c r="E62" s="46" t="s">
        <v>21</v>
      </c>
      <c r="F62" s="1">
        <f t="shared" si="4"/>
        <v>0</v>
      </c>
      <c r="G62" s="53"/>
      <c r="H62" s="146"/>
      <c r="I62" s="53"/>
      <c r="J62" s="53"/>
      <c r="K62" s="53"/>
      <c r="L62" s="184" t="s">
        <v>64</v>
      </c>
      <c r="M62" s="192"/>
      <c r="N62" s="108"/>
    </row>
    <row r="63" spans="1:14" s="49" customFormat="1" ht="21.75" customHeight="1" x14ac:dyDescent="0.2">
      <c r="A63" s="201"/>
      <c r="B63" s="164"/>
      <c r="C63" s="224"/>
      <c r="D63" s="115" t="s">
        <v>51</v>
      </c>
      <c r="E63" s="46" t="s">
        <v>24</v>
      </c>
      <c r="F63" s="1">
        <f t="shared" si="4"/>
        <v>2195.5</v>
      </c>
      <c r="G63" s="53"/>
      <c r="H63" s="146"/>
      <c r="I63" s="53"/>
      <c r="J63" s="53"/>
      <c r="K63" s="53">
        <v>2195.5</v>
      </c>
      <c r="L63" s="184"/>
      <c r="M63" s="192"/>
      <c r="N63" s="108"/>
    </row>
    <row r="64" spans="1:14" s="49" customFormat="1" ht="21.75" customHeight="1" x14ac:dyDescent="0.2">
      <c r="A64" s="201" t="s">
        <v>563</v>
      </c>
      <c r="B64" s="164" t="s">
        <v>29</v>
      </c>
      <c r="C64" s="224" t="s">
        <v>564</v>
      </c>
      <c r="D64" s="115"/>
      <c r="E64" s="46" t="s">
        <v>21</v>
      </c>
      <c r="F64" s="1">
        <f t="shared" ref="F64:F65" si="16">G64+H64+I64+J64+K64</f>
        <v>0</v>
      </c>
      <c r="G64" s="53"/>
      <c r="H64" s="146"/>
      <c r="I64" s="53"/>
      <c r="J64" s="53"/>
      <c r="K64" s="53"/>
      <c r="L64" s="184" t="s">
        <v>64</v>
      </c>
      <c r="M64" s="114"/>
      <c r="N64" s="108"/>
    </row>
    <row r="65" spans="1:14" s="49" customFormat="1" ht="21.75" customHeight="1" x14ac:dyDescent="0.2">
      <c r="A65" s="201"/>
      <c r="B65" s="164"/>
      <c r="C65" s="224"/>
      <c r="D65" s="115" t="s">
        <v>51</v>
      </c>
      <c r="E65" s="46" t="s">
        <v>24</v>
      </c>
      <c r="F65" s="1">
        <f t="shared" si="16"/>
        <v>124.11499999999999</v>
      </c>
      <c r="G65" s="53"/>
      <c r="H65" s="146">
        <v>124.11499999999999</v>
      </c>
      <c r="I65" s="53"/>
      <c r="J65" s="53"/>
      <c r="K65" s="53"/>
      <c r="L65" s="184"/>
      <c r="M65" s="114"/>
      <c r="N65" s="108"/>
    </row>
    <row r="66" spans="1:14" s="49" customFormat="1" ht="21.75" customHeight="1" x14ac:dyDescent="0.2">
      <c r="A66" s="201" t="s">
        <v>647</v>
      </c>
      <c r="B66" s="164" t="s">
        <v>29</v>
      </c>
      <c r="C66" s="224" t="s">
        <v>651</v>
      </c>
      <c r="D66" s="115"/>
      <c r="E66" s="46" t="s">
        <v>21</v>
      </c>
      <c r="F66" s="1">
        <f t="shared" ref="F66:F67" si="17">G66+H66+I66+J66+K66</f>
        <v>0</v>
      </c>
      <c r="G66" s="53"/>
      <c r="H66" s="146"/>
      <c r="I66" s="53"/>
      <c r="J66" s="53"/>
      <c r="K66" s="53"/>
      <c r="L66" s="184" t="s">
        <v>64</v>
      </c>
      <c r="M66" s="289" t="s">
        <v>665</v>
      </c>
      <c r="N66" s="287" t="s">
        <v>664</v>
      </c>
    </row>
    <row r="67" spans="1:14" s="49" customFormat="1" ht="21.75" customHeight="1" x14ac:dyDescent="0.2">
      <c r="A67" s="201"/>
      <c r="B67" s="164"/>
      <c r="C67" s="224"/>
      <c r="D67" s="115" t="s">
        <v>51</v>
      </c>
      <c r="E67" s="46" t="s">
        <v>24</v>
      </c>
      <c r="F67" s="1">
        <f t="shared" si="17"/>
        <v>192.75200000000001</v>
      </c>
      <c r="G67" s="53"/>
      <c r="H67" s="146">
        <v>192.75200000000001</v>
      </c>
      <c r="I67" s="53"/>
      <c r="J67" s="53"/>
      <c r="K67" s="53"/>
      <c r="L67" s="184"/>
      <c r="M67" s="290"/>
      <c r="N67" s="288"/>
    </row>
    <row r="68" spans="1:14" s="49" customFormat="1" ht="21.75" customHeight="1" x14ac:dyDescent="0.2">
      <c r="A68" s="201" t="s">
        <v>82</v>
      </c>
      <c r="B68" s="164" t="s">
        <v>29</v>
      </c>
      <c r="C68" s="236" t="s">
        <v>674</v>
      </c>
      <c r="D68" s="115"/>
      <c r="E68" s="46" t="s">
        <v>21</v>
      </c>
      <c r="F68" s="1">
        <f t="shared" si="4"/>
        <v>0</v>
      </c>
      <c r="G68" s="1">
        <f t="shared" ref="G68:I69" si="18">G70+G72</f>
        <v>0</v>
      </c>
      <c r="H68" s="148">
        <f t="shared" si="18"/>
        <v>0</v>
      </c>
      <c r="I68" s="55">
        <f t="shared" si="18"/>
        <v>0</v>
      </c>
      <c r="J68" s="55">
        <f>J70+J72</f>
        <v>0</v>
      </c>
      <c r="K68" s="55">
        <f>K70+K72</f>
        <v>0</v>
      </c>
      <c r="L68" s="184" t="s">
        <v>64</v>
      </c>
      <c r="M68" s="114"/>
      <c r="N68" s="48"/>
    </row>
    <row r="69" spans="1:14" s="49" customFormat="1" ht="27.75" customHeight="1" x14ac:dyDescent="0.2">
      <c r="A69" s="201"/>
      <c r="B69" s="164"/>
      <c r="C69" s="236"/>
      <c r="D69" s="115"/>
      <c r="E69" s="46" t="s">
        <v>24</v>
      </c>
      <c r="F69" s="1">
        <f t="shared" si="4"/>
        <v>1551.9949999999999</v>
      </c>
      <c r="G69" s="1">
        <f>G71+G73</f>
        <v>852.11999999999989</v>
      </c>
      <c r="H69" s="148">
        <f t="shared" si="18"/>
        <v>699.875</v>
      </c>
      <c r="I69" s="55">
        <f t="shared" si="18"/>
        <v>0</v>
      </c>
      <c r="J69" s="55">
        <f>J71+J73</f>
        <v>0</v>
      </c>
      <c r="K69" s="55">
        <f>K71+K73</f>
        <v>0</v>
      </c>
      <c r="L69" s="184"/>
      <c r="M69" s="114"/>
      <c r="N69" s="48"/>
    </row>
    <row r="70" spans="1:14" s="49" customFormat="1" ht="21.75" customHeight="1" x14ac:dyDescent="0.2">
      <c r="A70" s="201" t="s">
        <v>83</v>
      </c>
      <c r="B70" s="164" t="s">
        <v>29</v>
      </c>
      <c r="C70" s="226" t="s">
        <v>84</v>
      </c>
      <c r="D70" s="115"/>
      <c r="E70" s="46" t="s">
        <v>21</v>
      </c>
      <c r="F70" s="1">
        <f t="shared" si="4"/>
        <v>0</v>
      </c>
      <c r="G70" s="53"/>
      <c r="H70" s="146"/>
      <c r="I70" s="53"/>
      <c r="J70" s="53"/>
      <c r="K70" s="53"/>
      <c r="L70" s="184" t="s">
        <v>64</v>
      </c>
      <c r="M70" s="114"/>
      <c r="N70" s="48"/>
    </row>
    <row r="71" spans="1:14" s="49" customFormat="1" ht="21.75" customHeight="1" x14ac:dyDescent="0.2">
      <c r="A71" s="201"/>
      <c r="B71" s="164"/>
      <c r="C71" s="226"/>
      <c r="D71" s="115" t="s">
        <v>51</v>
      </c>
      <c r="E71" s="46" t="s">
        <v>24</v>
      </c>
      <c r="F71" s="1">
        <f t="shared" si="4"/>
        <v>646.12366999999995</v>
      </c>
      <c r="G71" s="53">
        <v>646.12366999999995</v>
      </c>
      <c r="H71" s="146"/>
      <c r="I71" s="53"/>
      <c r="J71" s="53"/>
      <c r="K71" s="53"/>
      <c r="L71" s="184"/>
      <c r="M71" s="114"/>
      <c r="N71" s="48"/>
    </row>
    <row r="72" spans="1:14" s="49" customFormat="1" ht="21.75" customHeight="1" x14ac:dyDescent="0.2">
      <c r="A72" s="201" t="s">
        <v>85</v>
      </c>
      <c r="B72" s="173" t="s">
        <v>29</v>
      </c>
      <c r="C72" s="226" t="s">
        <v>84</v>
      </c>
      <c r="D72" s="115"/>
      <c r="E72" s="46" t="s">
        <v>21</v>
      </c>
      <c r="F72" s="1">
        <f t="shared" si="4"/>
        <v>0</v>
      </c>
      <c r="G72" s="53"/>
      <c r="H72" s="146"/>
      <c r="I72" s="53"/>
      <c r="J72" s="53"/>
      <c r="K72" s="53"/>
      <c r="L72" s="111"/>
      <c r="M72" s="114"/>
      <c r="N72" s="48"/>
    </row>
    <row r="73" spans="1:14" s="49" customFormat="1" ht="21.75" customHeight="1" x14ac:dyDescent="0.2">
      <c r="A73" s="201"/>
      <c r="B73" s="174"/>
      <c r="C73" s="226"/>
      <c r="D73" s="115" t="s">
        <v>51</v>
      </c>
      <c r="E73" s="46" t="s">
        <v>24</v>
      </c>
      <c r="F73" s="1">
        <f t="shared" si="4"/>
        <v>905.87132999999994</v>
      </c>
      <c r="G73" s="56">
        <v>205.99633</v>
      </c>
      <c r="H73" s="146">
        <v>699.875</v>
      </c>
      <c r="I73" s="53"/>
      <c r="J73" s="53"/>
      <c r="K73" s="53"/>
      <c r="L73" s="111"/>
      <c r="M73" s="114"/>
      <c r="N73" s="48"/>
    </row>
    <row r="74" spans="1:14" s="49" customFormat="1" ht="21.75" customHeight="1" x14ac:dyDescent="0.2">
      <c r="A74" s="201" t="s">
        <v>86</v>
      </c>
      <c r="B74" s="164" t="s">
        <v>29</v>
      </c>
      <c r="C74" s="236" t="s">
        <v>675</v>
      </c>
      <c r="D74" s="115" t="s">
        <v>48</v>
      </c>
      <c r="E74" s="46" t="s">
        <v>21</v>
      </c>
      <c r="F74" s="1">
        <f t="shared" si="4"/>
        <v>493.25799999999998</v>
      </c>
      <c r="G74" s="1">
        <f>G76+G83+G85+G78+G81</f>
        <v>493.25799999999998</v>
      </c>
      <c r="H74" s="148">
        <f>H76+H83+H85+H79+H78+H81+H87+H89</f>
        <v>0</v>
      </c>
      <c r="I74" s="55">
        <f>I76+I83+I85+I78+I81</f>
        <v>0</v>
      </c>
      <c r="J74" s="1">
        <f>J76+J83+J85</f>
        <v>0</v>
      </c>
      <c r="K74" s="1">
        <f>K76+K83+K85</f>
        <v>0</v>
      </c>
      <c r="L74" s="184" t="s">
        <v>64</v>
      </c>
      <c r="M74" s="192" t="s">
        <v>47</v>
      </c>
      <c r="N74" s="48"/>
    </row>
    <row r="75" spans="1:14" s="49" customFormat="1" ht="27.75" customHeight="1" x14ac:dyDescent="0.2">
      <c r="A75" s="201"/>
      <c r="B75" s="164"/>
      <c r="C75" s="236"/>
      <c r="D75" s="115"/>
      <c r="E75" s="46" t="s">
        <v>24</v>
      </c>
      <c r="F75" s="1">
        <f t="shared" si="4"/>
        <v>2484.9546700000001</v>
      </c>
      <c r="G75" s="1">
        <f>G77+G84+G86+G80+G79+G82</f>
        <v>246.62799999999999</v>
      </c>
      <c r="H75" s="148">
        <f>H77+H84+H86+H80+H79+H82+H88+H90</f>
        <v>0</v>
      </c>
      <c r="I75" s="55">
        <f>I77+I84+I86+I80+I79+I82+I88+I90</f>
        <v>289.64666999999997</v>
      </c>
      <c r="J75" s="55">
        <f>J77+J84+J86+J80+J79+J82+J88+J90</f>
        <v>0</v>
      </c>
      <c r="K75" s="55">
        <f>K77+K84+K86+K80+K79+K82+K88+K90</f>
        <v>1948.68</v>
      </c>
      <c r="L75" s="184"/>
      <c r="M75" s="192"/>
      <c r="N75" s="48"/>
    </row>
    <row r="76" spans="1:14" s="49" customFormat="1" ht="21.75" customHeight="1" x14ac:dyDescent="0.2">
      <c r="A76" s="201" t="s">
        <v>87</v>
      </c>
      <c r="B76" s="164" t="s">
        <v>29</v>
      </c>
      <c r="C76" s="226" t="s">
        <v>88</v>
      </c>
      <c r="D76" s="115" t="s">
        <v>48</v>
      </c>
      <c r="E76" s="46" t="s">
        <v>21</v>
      </c>
      <c r="F76" s="1">
        <f t="shared" si="4"/>
        <v>241.33</v>
      </c>
      <c r="G76" s="53">
        <v>241.33</v>
      </c>
      <c r="H76" s="146"/>
      <c r="I76" s="53"/>
      <c r="J76" s="53"/>
      <c r="K76" s="53"/>
      <c r="L76" s="184" t="s">
        <v>64</v>
      </c>
      <c r="M76" s="192"/>
      <c r="N76" s="48"/>
    </row>
    <row r="77" spans="1:14" s="49" customFormat="1" ht="21.75" customHeight="1" x14ac:dyDescent="0.2">
      <c r="A77" s="201"/>
      <c r="B77" s="164"/>
      <c r="C77" s="226"/>
      <c r="D77" s="115" t="s">
        <v>61</v>
      </c>
      <c r="E77" s="46" t="s">
        <v>24</v>
      </c>
      <c r="F77" s="1">
        <f t="shared" si="4"/>
        <v>120.67</v>
      </c>
      <c r="G77" s="53">
        <v>120.67</v>
      </c>
      <c r="H77" s="146"/>
      <c r="I77" s="53"/>
      <c r="J77" s="53"/>
      <c r="K77" s="53"/>
      <c r="L77" s="184"/>
      <c r="M77" s="192"/>
      <c r="N77" s="48"/>
    </row>
    <row r="78" spans="1:14" s="49" customFormat="1" ht="21.75" customHeight="1" x14ac:dyDescent="0.2">
      <c r="A78" s="201" t="s">
        <v>89</v>
      </c>
      <c r="B78" s="164" t="s">
        <v>29</v>
      </c>
      <c r="C78" s="226" t="s">
        <v>90</v>
      </c>
      <c r="D78" s="115" t="s">
        <v>48</v>
      </c>
      <c r="E78" s="46" t="s">
        <v>21</v>
      </c>
      <c r="F78" s="1">
        <f t="shared" si="4"/>
        <v>251.92799999999997</v>
      </c>
      <c r="G78" s="53">
        <f>493.258-G76</f>
        <v>251.92799999999997</v>
      </c>
      <c r="H78" s="146"/>
      <c r="I78" s="53"/>
      <c r="J78" s="53"/>
      <c r="K78" s="53"/>
      <c r="L78" s="184" t="s">
        <v>64</v>
      </c>
      <c r="M78" s="192"/>
      <c r="N78" s="48"/>
    </row>
    <row r="79" spans="1:14" s="49" customFormat="1" ht="21.75" customHeight="1" x14ac:dyDescent="0.2">
      <c r="A79" s="201"/>
      <c r="B79" s="164"/>
      <c r="C79" s="226"/>
      <c r="D79" s="115" t="s">
        <v>51</v>
      </c>
      <c r="E79" s="46" t="s">
        <v>24</v>
      </c>
      <c r="F79" s="1">
        <f t="shared" si="4"/>
        <v>67.087000000000003</v>
      </c>
      <c r="G79" s="53">
        <v>67.087000000000003</v>
      </c>
      <c r="H79" s="146"/>
      <c r="I79" s="53"/>
      <c r="J79" s="53"/>
      <c r="K79" s="53"/>
      <c r="L79" s="184"/>
      <c r="M79" s="192"/>
      <c r="N79" s="48"/>
    </row>
    <row r="80" spans="1:14" s="49" customFormat="1" ht="21.75" customHeight="1" x14ac:dyDescent="0.2">
      <c r="A80" s="201"/>
      <c r="B80" s="164"/>
      <c r="C80" s="226"/>
      <c r="D80" s="115" t="s">
        <v>61</v>
      </c>
      <c r="E80" s="46" t="s">
        <v>24</v>
      </c>
      <c r="F80" s="1">
        <f t="shared" si="4"/>
        <v>58.871000000000002</v>
      </c>
      <c r="G80" s="53">
        <v>58.871000000000002</v>
      </c>
      <c r="H80" s="146"/>
      <c r="I80" s="53"/>
      <c r="J80" s="53"/>
      <c r="K80" s="53"/>
      <c r="L80" s="184"/>
      <c r="M80" s="192"/>
      <c r="N80" s="48"/>
    </row>
    <row r="81" spans="1:14" s="49" customFormat="1" ht="21.75" customHeight="1" x14ac:dyDescent="0.2">
      <c r="A81" s="201" t="s">
        <v>91</v>
      </c>
      <c r="B81" s="164" t="s">
        <v>29</v>
      </c>
      <c r="C81" s="224" t="s">
        <v>92</v>
      </c>
      <c r="D81" s="115"/>
      <c r="E81" s="46" t="s">
        <v>21</v>
      </c>
      <c r="F81" s="1">
        <f t="shared" si="4"/>
        <v>0</v>
      </c>
      <c r="G81" s="53"/>
      <c r="H81" s="146"/>
      <c r="I81" s="53"/>
      <c r="J81" s="53"/>
      <c r="K81" s="53"/>
      <c r="L81" s="111"/>
      <c r="M81" s="192"/>
      <c r="N81" s="48"/>
    </row>
    <row r="82" spans="1:14" s="49" customFormat="1" ht="21.75" customHeight="1" x14ac:dyDescent="0.2">
      <c r="A82" s="201"/>
      <c r="B82" s="164"/>
      <c r="C82" s="224"/>
      <c r="D82" s="115" t="s">
        <v>51</v>
      </c>
      <c r="E82" s="46" t="s">
        <v>24</v>
      </c>
      <c r="F82" s="1">
        <f t="shared" si="4"/>
        <v>614.70000000000005</v>
      </c>
      <c r="G82" s="53"/>
      <c r="H82" s="146"/>
      <c r="I82" s="53"/>
      <c r="J82" s="53"/>
      <c r="K82" s="53">
        <v>614.70000000000005</v>
      </c>
      <c r="L82" s="111"/>
      <c r="M82" s="192"/>
      <c r="N82" s="48"/>
    </row>
    <row r="83" spans="1:14" s="49" customFormat="1" ht="21.75" customHeight="1" x14ac:dyDescent="0.2">
      <c r="A83" s="201" t="s">
        <v>93</v>
      </c>
      <c r="B83" s="164" t="s">
        <v>29</v>
      </c>
      <c r="C83" s="224" t="s">
        <v>94</v>
      </c>
      <c r="D83" s="115"/>
      <c r="E83" s="46" t="s">
        <v>21</v>
      </c>
      <c r="F83" s="1">
        <f t="shared" ref="F83:F158" si="19">G83+H83+I83+J83+K83</f>
        <v>0</v>
      </c>
      <c r="G83" s="53"/>
      <c r="H83" s="146"/>
      <c r="I83" s="53"/>
      <c r="J83" s="53"/>
      <c r="K83" s="53"/>
      <c r="L83" s="184" t="s">
        <v>64</v>
      </c>
      <c r="M83" s="192"/>
      <c r="N83" s="48"/>
    </row>
    <row r="84" spans="1:14" s="49" customFormat="1" ht="21.75" customHeight="1" x14ac:dyDescent="0.2">
      <c r="A84" s="201"/>
      <c r="B84" s="164"/>
      <c r="C84" s="224"/>
      <c r="D84" s="115" t="s">
        <v>51</v>
      </c>
      <c r="E84" s="46" t="s">
        <v>24</v>
      </c>
      <c r="F84" s="1">
        <f t="shared" si="19"/>
        <v>600.17999999999995</v>
      </c>
      <c r="G84" s="53"/>
      <c r="H84" s="146"/>
      <c r="I84" s="53"/>
      <c r="J84" s="53"/>
      <c r="K84" s="53">
        <v>600.17999999999995</v>
      </c>
      <c r="L84" s="184"/>
      <c r="M84" s="192"/>
      <c r="N84" s="48"/>
    </row>
    <row r="85" spans="1:14" s="49" customFormat="1" ht="21.75" customHeight="1" x14ac:dyDescent="0.2">
      <c r="A85" s="201" t="s">
        <v>95</v>
      </c>
      <c r="B85" s="164" t="s">
        <v>29</v>
      </c>
      <c r="C85" s="226" t="s">
        <v>96</v>
      </c>
      <c r="D85" s="115"/>
      <c r="E85" s="46" t="s">
        <v>21</v>
      </c>
      <c r="F85" s="1">
        <f t="shared" si="19"/>
        <v>0</v>
      </c>
      <c r="G85" s="53"/>
      <c r="H85" s="146"/>
      <c r="I85" s="53"/>
      <c r="J85" s="53"/>
      <c r="K85" s="53"/>
      <c r="L85" s="184" t="s">
        <v>64</v>
      </c>
      <c r="M85" s="192"/>
      <c r="N85" s="48"/>
    </row>
    <row r="86" spans="1:14" s="49" customFormat="1" ht="21.75" customHeight="1" x14ac:dyDescent="0.2">
      <c r="A86" s="201"/>
      <c r="B86" s="164"/>
      <c r="C86" s="226"/>
      <c r="D86" s="115" t="s">
        <v>51</v>
      </c>
      <c r="E86" s="46" t="s">
        <v>24</v>
      </c>
      <c r="F86" s="1">
        <f t="shared" si="19"/>
        <v>289.64666999999997</v>
      </c>
      <c r="G86" s="53"/>
      <c r="H86" s="146"/>
      <c r="I86" s="53">
        <v>289.64666999999997</v>
      </c>
      <c r="J86" s="53"/>
      <c r="K86" s="53"/>
      <c r="L86" s="184"/>
      <c r="M86" s="192"/>
      <c r="N86" s="48"/>
    </row>
    <row r="87" spans="1:14" s="49" customFormat="1" ht="21.75" customHeight="1" x14ac:dyDescent="0.2">
      <c r="A87" s="201" t="s">
        <v>97</v>
      </c>
      <c r="B87" s="173" t="s">
        <v>29</v>
      </c>
      <c r="C87" s="237" t="s">
        <v>98</v>
      </c>
      <c r="D87" s="115"/>
      <c r="E87" s="46" t="s">
        <v>21</v>
      </c>
      <c r="F87" s="1">
        <f t="shared" si="19"/>
        <v>0</v>
      </c>
      <c r="G87" s="53"/>
      <c r="H87" s="146"/>
      <c r="I87" s="53"/>
      <c r="J87" s="53"/>
      <c r="K87" s="53"/>
      <c r="L87" s="111"/>
      <c r="M87" s="114"/>
      <c r="N87" s="48"/>
    </row>
    <row r="88" spans="1:14" s="49" customFormat="1" ht="21.75" customHeight="1" x14ac:dyDescent="0.2">
      <c r="A88" s="201"/>
      <c r="B88" s="174"/>
      <c r="C88" s="238"/>
      <c r="D88" s="115" t="s">
        <v>51</v>
      </c>
      <c r="E88" s="46" t="s">
        <v>24</v>
      </c>
      <c r="F88" s="1">
        <f t="shared" si="19"/>
        <v>321.3</v>
      </c>
      <c r="G88" s="53"/>
      <c r="H88" s="146"/>
      <c r="I88" s="53"/>
      <c r="J88" s="53"/>
      <c r="K88" s="53">
        <v>321.3</v>
      </c>
      <c r="L88" s="111"/>
      <c r="M88" s="114"/>
      <c r="N88" s="48"/>
    </row>
    <row r="89" spans="1:14" s="49" customFormat="1" ht="21.75" customHeight="1" x14ac:dyDescent="0.2">
      <c r="A89" s="201" t="s">
        <v>99</v>
      </c>
      <c r="B89" s="173" t="s">
        <v>29</v>
      </c>
      <c r="C89" s="237" t="s">
        <v>100</v>
      </c>
      <c r="D89" s="115"/>
      <c r="E89" s="46" t="s">
        <v>21</v>
      </c>
      <c r="F89" s="1">
        <f t="shared" si="19"/>
        <v>0</v>
      </c>
      <c r="G89" s="53"/>
      <c r="H89" s="146"/>
      <c r="I89" s="53"/>
      <c r="J89" s="53"/>
      <c r="K89" s="53"/>
      <c r="L89" s="111"/>
      <c r="M89" s="114"/>
      <c r="N89" s="48"/>
    </row>
    <row r="90" spans="1:14" s="49" customFormat="1" ht="21.75" customHeight="1" x14ac:dyDescent="0.2">
      <c r="A90" s="201"/>
      <c r="B90" s="174"/>
      <c r="C90" s="238"/>
      <c r="D90" s="115" t="s">
        <v>51</v>
      </c>
      <c r="E90" s="46" t="s">
        <v>24</v>
      </c>
      <c r="F90" s="1">
        <f t="shared" si="19"/>
        <v>412.5</v>
      </c>
      <c r="G90" s="53"/>
      <c r="H90" s="146"/>
      <c r="I90" s="53"/>
      <c r="J90" s="53"/>
      <c r="K90" s="53">
        <v>412.5</v>
      </c>
      <c r="L90" s="111"/>
      <c r="M90" s="114"/>
      <c r="N90" s="48"/>
    </row>
    <row r="91" spans="1:14" s="49" customFormat="1" ht="26.25" customHeight="1" x14ac:dyDescent="0.2">
      <c r="A91" s="201" t="s">
        <v>101</v>
      </c>
      <c r="B91" s="164" t="s">
        <v>29</v>
      </c>
      <c r="C91" s="268" t="s">
        <v>676</v>
      </c>
      <c r="D91" s="115"/>
      <c r="E91" s="46" t="s">
        <v>21</v>
      </c>
      <c r="F91" s="1">
        <f t="shared" si="19"/>
        <v>0</v>
      </c>
      <c r="G91" s="1"/>
      <c r="H91" s="144">
        <f t="shared" ref="H91:K92" si="20">H93</f>
        <v>0</v>
      </c>
      <c r="I91" s="1">
        <f t="shared" si="20"/>
        <v>0</v>
      </c>
      <c r="J91" s="1">
        <f t="shared" si="20"/>
        <v>0</v>
      </c>
      <c r="K91" s="1">
        <f t="shared" si="20"/>
        <v>0</v>
      </c>
      <c r="L91" s="184" t="s">
        <v>64</v>
      </c>
      <c r="M91" s="274" t="s">
        <v>47</v>
      </c>
      <c r="N91" s="48"/>
    </row>
    <row r="92" spans="1:14" s="49" customFormat="1" ht="33" customHeight="1" x14ac:dyDescent="0.2">
      <c r="A92" s="201"/>
      <c r="B92" s="164"/>
      <c r="C92" s="269"/>
      <c r="D92" s="115" t="s">
        <v>51</v>
      </c>
      <c r="E92" s="46" t="s">
        <v>24</v>
      </c>
      <c r="F92" s="1">
        <f t="shared" si="19"/>
        <v>354.90472999999997</v>
      </c>
      <c r="G92" s="1">
        <f>G94</f>
        <v>354.90472999999997</v>
      </c>
      <c r="H92" s="148">
        <f t="shared" si="20"/>
        <v>0</v>
      </c>
      <c r="I92" s="55">
        <f t="shared" si="20"/>
        <v>0</v>
      </c>
      <c r="J92" s="1">
        <f t="shared" si="20"/>
        <v>0</v>
      </c>
      <c r="K92" s="1">
        <f t="shared" si="20"/>
        <v>0</v>
      </c>
      <c r="L92" s="184"/>
      <c r="M92" s="274"/>
      <c r="N92" s="48"/>
    </row>
    <row r="93" spans="1:14" s="49" customFormat="1" ht="21.75" customHeight="1" x14ac:dyDescent="0.2">
      <c r="A93" s="201" t="s">
        <v>102</v>
      </c>
      <c r="B93" s="173" t="s">
        <v>29</v>
      </c>
      <c r="C93" s="276" t="s">
        <v>103</v>
      </c>
      <c r="D93" s="115"/>
      <c r="E93" s="46" t="s">
        <v>21</v>
      </c>
      <c r="F93" s="1">
        <f t="shared" si="19"/>
        <v>0</v>
      </c>
      <c r="G93" s="53"/>
      <c r="H93" s="146"/>
      <c r="I93" s="53"/>
      <c r="J93" s="53"/>
      <c r="K93" s="53"/>
      <c r="L93" s="111"/>
      <c r="M93" s="274"/>
      <c r="N93" s="48"/>
    </row>
    <row r="94" spans="1:14" s="49" customFormat="1" ht="21.75" customHeight="1" x14ac:dyDescent="0.2">
      <c r="A94" s="201"/>
      <c r="B94" s="275"/>
      <c r="C94" s="277"/>
      <c r="D94" s="115" t="s">
        <v>51</v>
      </c>
      <c r="E94" s="46" t="s">
        <v>24</v>
      </c>
      <c r="F94" s="1">
        <f t="shared" si="19"/>
        <v>354.90472999999997</v>
      </c>
      <c r="G94" s="53">
        <v>354.90472999999997</v>
      </c>
      <c r="H94" s="146"/>
      <c r="I94" s="53"/>
      <c r="J94" s="53"/>
      <c r="K94" s="53"/>
      <c r="L94" s="111"/>
      <c r="M94" s="274"/>
      <c r="N94" s="48"/>
    </row>
    <row r="95" spans="1:14" s="49" customFormat="1" ht="27" customHeight="1" x14ac:dyDescent="0.2">
      <c r="A95" s="201" t="s">
        <v>104</v>
      </c>
      <c r="B95" s="164" t="s">
        <v>29</v>
      </c>
      <c r="C95" s="236" t="s">
        <v>677</v>
      </c>
      <c r="D95" s="115"/>
      <c r="E95" s="46" t="s">
        <v>21</v>
      </c>
      <c r="F95" s="1">
        <f t="shared" si="19"/>
        <v>0</v>
      </c>
      <c r="G95" s="1">
        <f t="shared" ref="G95:K95" si="21">G97+G99</f>
        <v>0</v>
      </c>
      <c r="H95" s="144">
        <f t="shared" si="21"/>
        <v>0</v>
      </c>
      <c r="I95" s="1">
        <f t="shared" si="21"/>
        <v>0</v>
      </c>
      <c r="J95" s="1">
        <f t="shared" si="21"/>
        <v>0</v>
      </c>
      <c r="K95" s="1">
        <f t="shared" si="21"/>
        <v>0</v>
      </c>
      <c r="L95" s="184" t="s">
        <v>64</v>
      </c>
      <c r="M95" s="192" t="s">
        <v>47</v>
      </c>
      <c r="N95" s="48"/>
    </row>
    <row r="96" spans="1:14" s="49" customFormat="1" ht="26.25" customHeight="1" x14ac:dyDescent="0.2">
      <c r="A96" s="201"/>
      <c r="B96" s="164"/>
      <c r="C96" s="236"/>
      <c r="D96" s="115" t="s">
        <v>51</v>
      </c>
      <c r="E96" s="46" t="s">
        <v>24</v>
      </c>
      <c r="F96" s="55">
        <f t="shared" ref="F96:G96" si="22">F98+F100+F102+F104+F106</f>
        <v>4285.8349999999991</v>
      </c>
      <c r="G96" s="55">
        <f t="shared" si="22"/>
        <v>0</v>
      </c>
      <c r="H96" s="148">
        <f>H98+H100+H102+H104+H106</f>
        <v>1472.944</v>
      </c>
      <c r="I96" s="55">
        <f t="shared" ref="I96:K96" si="23">I98+I100+I102+I104+I106</f>
        <v>500</v>
      </c>
      <c r="J96" s="55">
        <f t="shared" si="23"/>
        <v>0</v>
      </c>
      <c r="K96" s="55">
        <f t="shared" si="23"/>
        <v>2312.8909999999996</v>
      </c>
      <c r="L96" s="184"/>
      <c r="M96" s="192"/>
      <c r="N96" s="48"/>
    </row>
    <row r="97" spans="1:14" s="49" customFormat="1" ht="21.75" customHeight="1" x14ac:dyDescent="0.2">
      <c r="A97" s="201" t="s">
        <v>105</v>
      </c>
      <c r="B97" s="164" t="s">
        <v>29</v>
      </c>
      <c r="C97" s="224" t="s">
        <v>106</v>
      </c>
      <c r="D97" s="115"/>
      <c r="E97" s="46" t="s">
        <v>21</v>
      </c>
      <c r="F97" s="1">
        <f t="shared" si="19"/>
        <v>0</v>
      </c>
      <c r="G97" s="53"/>
      <c r="H97" s="146"/>
      <c r="I97" s="53"/>
      <c r="J97" s="53"/>
      <c r="K97" s="53"/>
      <c r="L97" s="184" t="s">
        <v>64</v>
      </c>
      <c r="M97" s="192"/>
      <c r="N97" s="48"/>
    </row>
    <row r="98" spans="1:14" s="49" customFormat="1" ht="21.75" customHeight="1" x14ac:dyDescent="0.2">
      <c r="A98" s="201"/>
      <c r="B98" s="164"/>
      <c r="C98" s="224"/>
      <c r="D98" s="115" t="s">
        <v>51</v>
      </c>
      <c r="E98" s="46" t="s">
        <v>24</v>
      </c>
      <c r="F98" s="1">
        <f t="shared" si="19"/>
        <v>583.351</v>
      </c>
      <c r="G98" s="53"/>
      <c r="H98" s="146">
        <v>583.351</v>
      </c>
      <c r="I98" s="53"/>
      <c r="J98" s="53"/>
      <c r="K98" s="53"/>
      <c r="L98" s="184"/>
      <c r="M98" s="192"/>
      <c r="N98" s="48"/>
    </row>
    <row r="99" spans="1:14" s="49" customFormat="1" ht="21.75" customHeight="1" x14ac:dyDescent="0.2">
      <c r="A99" s="201" t="s">
        <v>107</v>
      </c>
      <c r="B99" s="164" t="s">
        <v>29</v>
      </c>
      <c r="C99" s="224" t="s">
        <v>108</v>
      </c>
      <c r="D99" s="115"/>
      <c r="E99" s="46" t="s">
        <v>21</v>
      </c>
      <c r="F99" s="1">
        <f t="shared" si="19"/>
        <v>0</v>
      </c>
      <c r="G99" s="53"/>
      <c r="H99" s="146"/>
      <c r="I99" s="53"/>
      <c r="J99" s="53"/>
      <c r="K99" s="53"/>
      <c r="L99" s="184"/>
      <c r="M99" s="192"/>
      <c r="N99" s="48"/>
    </row>
    <row r="100" spans="1:14" s="49" customFormat="1" ht="21.75" customHeight="1" x14ac:dyDescent="0.2">
      <c r="A100" s="201"/>
      <c r="B100" s="164"/>
      <c r="C100" s="224"/>
      <c r="D100" s="115" t="s">
        <v>51</v>
      </c>
      <c r="E100" s="46" t="s">
        <v>24</v>
      </c>
      <c r="F100" s="1">
        <f t="shared" si="19"/>
        <v>2993.3049999999994</v>
      </c>
      <c r="G100" s="53"/>
      <c r="H100" s="146">
        <v>680.41399999999999</v>
      </c>
      <c r="I100" s="53"/>
      <c r="J100" s="53"/>
      <c r="K100" s="53">
        <f>2105.776+207.115</f>
        <v>2312.8909999999996</v>
      </c>
      <c r="L100" s="111"/>
      <c r="M100" s="192"/>
      <c r="N100" s="48"/>
    </row>
    <row r="101" spans="1:14" s="49" customFormat="1" ht="21.75" customHeight="1" x14ac:dyDescent="0.2">
      <c r="A101" s="201" t="s">
        <v>109</v>
      </c>
      <c r="B101" s="173" t="s">
        <v>29</v>
      </c>
      <c r="C101" s="237" t="s">
        <v>110</v>
      </c>
      <c r="D101" s="115"/>
      <c r="E101" s="46" t="s">
        <v>21</v>
      </c>
      <c r="F101" s="1">
        <f t="shared" si="19"/>
        <v>0</v>
      </c>
      <c r="G101" s="53"/>
      <c r="H101" s="146"/>
      <c r="I101" s="53"/>
      <c r="J101" s="53"/>
      <c r="K101" s="53"/>
      <c r="L101" s="185" t="s">
        <v>111</v>
      </c>
      <c r="M101" s="114"/>
      <c r="N101" s="48"/>
    </row>
    <row r="102" spans="1:14" s="49" customFormat="1" ht="21.75" customHeight="1" x14ac:dyDescent="0.2">
      <c r="A102" s="201"/>
      <c r="B102" s="174"/>
      <c r="C102" s="238"/>
      <c r="D102" s="115"/>
      <c r="E102" s="46" t="s">
        <v>24</v>
      </c>
      <c r="F102" s="1">
        <f t="shared" si="19"/>
        <v>500</v>
      </c>
      <c r="G102" s="53"/>
      <c r="H102" s="146"/>
      <c r="I102" s="53">
        <v>500</v>
      </c>
      <c r="J102" s="53"/>
      <c r="K102" s="53"/>
      <c r="L102" s="233"/>
      <c r="M102" s="114"/>
      <c r="N102" s="48"/>
    </row>
    <row r="103" spans="1:14" s="49" customFormat="1" ht="21.75" customHeight="1" x14ac:dyDescent="0.2">
      <c r="A103" s="201" t="s">
        <v>649</v>
      </c>
      <c r="B103" s="173" t="s">
        <v>29</v>
      </c>
      <c r="C103" s="237" t="s">
        <v>652</v>
      </c>
      <c r="D103" s="115"/>
      <c r="E103" s="46" t="s">
        <v>21</v>
      </c>
      <c r="F103" s="1">
        <f t="shared" ref="F103:F104" si="24">G103+H103+I103+J103+K103</f>
        <v>0</v>
      </c>
      <c r="G103" s="53"/>
      <c r="H103" s="146"/>
      <c r="I103" s="53"/>
      <c r="J103" s="53"/>
      <c r="K103" s="53"/>
      <c r="L103" s="185" t="s">
        <v>111</v>
      </c>
      <c r="M103" s="289" t="s">
        <v>658</v>
      </c>
      <c r="N103" s="285" t="s">
        <v>659</v>
      </c>
    </row>
    <row r="104" spans="1:14" s="49" customFormat="1" ht="21.75" customHeight="1" x14ac:dyDescent="0.2">
      <c r="A104" s="201"/>
      <c r="B104" s="174"/>
      <c r="C104" s="238"/>
      <c r="D104" s="115" t="s">
        <v>51</v>
      </c>
      <c r="E104" s="46" t="s">
        <v>24</v>
      </c>
      <c r="F104" s="1">
        <f t="shared" si="24"/>
        <v>55.872</v>
      </c>
      <c r="G104" s="53"/>
      <c r="H104" s="146">
        <v>55.872</v>
      </c>
      <c r="I104" s="53"/>
      <c r="J104" s="53"/>
      <c r="K104" s="53"/>
      <c r="L104" s="233"/>
      <c r="M104" s="290"/>
      <c r="N104" s="286"/>
    </row>
    <row r="105" spans="1:14" s="49" customFormat="1" ht="21.75" customHeight="1" x14ac:dyDescent="0.2">
      <c r="A105" s="201" t="s">
        <v>650</v>
      </c>
      <c r="B105" s="173" t="s">
        <v>29</v>
      </c>
      <c r="C105" s="237" t="s">
        <v>653</v>
      </c>
      <c r="D105" s="115"/>
      <c r="E105" s="46" t="s">
        <v>21</v>
      </c>
      <c r="F105" s="1">
        <f t="shared" ref="F105:F106" si="25">G105+H105+I105+J105+K105</f>
        <v>0</v>
      </c>
      <c r="G105" s="53"/>
      <c r="H105" s="146"/>
      <c r="I105" s="53"/>
      <c r="J105" s="53"/>
      <c r="K105" s="53"/>
      <c r="L105" s="185" t="s">
        <v>111</v>
      </c>
      <c r="M105" s="289" t="s">
        <v>660</v>
      </c>
      <c r="N105" s="285" t="s">
        <v>661</v>
      </c>
    </row>
    <row r="106" spans="1:14" s="49" customFormat="1" ht="21.75" customHeight="1" x14ac:dyDescent="0.2">
      <c r="A106" s="201"/>
      <c r="B106" s="174"/>
      <c r="C106" s="238"/>
      <c r="D106" s="115" t="s">
        <v>51</v>
      </c>
      <c r="E106" s="46" t="s">
        <v>24</v>
      </c>
      <c r="F106" s="1">
        <f t="shared" si="25"/>
        <v>153.30699999999999</v>
      </c>
      <c r="G106" s="53"/>
      <c r="H106" s="146">
        <v>153.30699999999999</v>
      </c>
      <c r="I106" s="53"/>
      <c r="J106" s="53"/>
      <c r="K106" s="53"/>
      <c r="L106" s="233"/>
      <c r="M106" s="290"/>
      <c r="N106" s="286"/>
    </row>
    <row r="107" spans="1:14" s="49" customFormat="1" ht="26.25" customHeight="1" x14ac:dyDescent="0.2">
      <c r="A107" s="201" t="s">
        <v>112</v>
      </c>
      <c r="B107" s="164" t="s">
        <v>29</v>
      </c>
      <c r="C107" s="236" t="s">
        <v>678</v>
      </c>
      <c r="D107" s="115"/>
      <c r="E107" s="46" t="s">
        <v>21</v>
      </c>
      <c r="F107" s="1">
        <f t="shared" si="19"/>
        <v>0</v>
      </c>
      <c r="G107" s="1">
        <f>G109+G111+G113</f>
        <v>0</v>
      </c>
      <c r="H107" s="144">
        <f t="shared" ref="H107:K107" si="26">H109+H111+H113</f>
        <v>0</v>
      </c>
      <c r="I107" s="1">
        <f t="shared" si="26"/>
        <v>0</v>
      </c>
      <c r="J107" s="1">
        <f t="shared" si="26"/>
        <v>0</v>
      </c>
      <c r="K107" s="1">
        <f t="shared" si="26"/>
        <v>0</v>
      </c>
      <c r="L107" s="184" t="s">
        <v>64</v>
      </c>
      <c r="M107" s="125"/>
      <c r="N107" s="48"/>
    </row>
    <row r="108" spans="1:14" s="49" customFormat="1" ht="26.25" customHeight="1" x14ac:dyDescent="0.2">
      <c r="A108" s="201"/>
      <c r="B108" s="164"/>
      <c r="C108" s="236"/>
      <c r="D108" s="115" t="s">
        <v>51</v>
      </c>
      <c r="E108" s="46" t="s">
        <v>24</v>
      </c>
      <c r="F108" s="1">
        <f t="shared" ref="F108:G108" si="27">F110+F112+F114+F116</f>
        <v>13461.100989999999</v>
      </c>
      <c r="G108" s="1">
        <f t="shared" si="27"/>
        <v>0</v>
      </c>
      <c r="H108" s="144">
        <f>H110+H112+H114+H116</f>
        <v>150</v>
      </c>
      <c r="I108" s="1">
        <f t="shared" ref="I108:K108" si="28">I110+I112+I114+I116</f>
        <v>998.15998999999988</v>
      </c>
      <c r="J108" s="1">
        <f t="shared" si="28"/>
        <v>0</v>
      </c>
      <c r="K108" s="1">
        <f t="shared" si="28"/>
        <v>12312.940999999999</v>
      </c>
      <c r="L108" s="184"/>
      <c r="M108" s="125"/>
      <c r="N108" s="48"/>
    </row>
    <row r="109" spans="1:14" s="49" customFormat="1" ht="21.75" customHeight="1" x14ac:dyDescent="0.2">
      <c r="A109" s="201" t="s">
        <v>113</v>
      </c>
      <c r="B109" s="164" t="s">
        <v>29</v>
      </c>
      <c r="C109" s="191" t="s">
        <v>114</v>
      </c>
      <c r="D109" s="115"/>
      <c r="E109" s="46" t="s">
        <v>21</v>
      </c>
      <c r="F109" s="1">
        <f t="shared" si="19"/>
        <v>0</v>
      </c>
      <c r="G109" s="53"/>
      <c r="H109" s="146"/>
      <c r="I109" s="53"/>
      <c r="J109" s="53"/>
      <c r="K109" s="53"/>
      <c r="L109" s="184" t="s">
        <v>64</v>
      </c>
      <c r="M109" s="192" t="s">
        <v>47</v>
      </c>
      <c r="N109" s="184" t="s">
        <v>115</v>
      </c>
    </row>
    <row r="110" spans="1:14" s="49" customFormat="1" ht="21.75" customHeight="1" x14ac:dyDescent="0.2">
      <c r="A110" s="201"/>
      <c r="B110" s="164"/>
      <c r="C110" s="191"/>
      <c r="D110" s="115" t="s">
        <v>51</v>
      </c>
      <c r="E110" s="46" t="s">
        <v>24</v>
      </c>
      <c r="F110" s="1">
        <f t="shared" si="19"/>
        <v>4226.5</v>
      </c>
      <c r="G110" s="53"/>
      <c r="H110" s="146"/>
      <c r="I110" s="53"/>
      <c r="J110" s="53"/>
      <c r="K110" s="53">
        <v>4226.5</v>
      </c>
      <c r="L110" s="184"/>
      <c r="M110" s="192"/>
      <c r="N110" s="184"/>
    </row>
    <row r="111" spans="1:14" s="49" customFormat="1" ht="26.25" customHeight="1" x14ac:dyDescent="0.2">
      <c r="A111" s="201" t="s">
        <v>116</v>
      </c>
      <c r="B111" s="164" t="s">
        <v>29</v>
      </c>
      <c r="C111" s="191" t="s">
        <v>117</v>
      </c>
      <c r="D111" s="115"/>
      <c r="E111" s="46" t="s">
        <v>21</v>
      </c>
      <c r="F111" s="1">
        <f t="shared" si="19"/>
        <v>0</v>
      </c>
      <c r="G111" s="53"/>
      <c r="H111" s="146"/>
      <c r="I111" s="53"/>
      <c r="J111" s="53"/>
      <c r="K111" s="53"/>
      <c r="L111" s="111"/>
      <c r="M111" s="192"/>
      <c r="N111" s="111"/>
    </row>
    <row r="112" spans="1:14" s="49" customFormat="1" ht="26.25" customHeight="1" x14ac:dyDescent="0.2">
      <c r="A112" s="201"/>
      <c r="B112" s="164"/>
      <c r="C112" s="191"/>
      <c r="D112" s="115" t="s">
        <v>51</v>
      </c>
      <c r="E112" s="46" t="s">
        <v>24</v>
      </c>
      <c r="F112" s="1">
        <f t="shared" si="19"/>
        <v>2435.8599899999999</v>
      </c>
      <c r="G112" s="51"/>
      <c r="H112" s="149"/>
      <c r="I112" s="51">
        <f>2435.85-1437.69001</f>
        <v>998.15998999999988</v>
      </c>
      <c r="J112" s="51"/>
      <c r="K112" s="51">
        <v>1437.7</v>
      </c>
      <c r="L112" s="111" t="s">
        <v>64</v>
      </c>
      <c r="M112" s="192"/>
      <c r="N112" s="48"/>
    </row>
    <row r="113" spans="1:16" s="49" customFormat="1" ht="26.25" customHeight="1" x14ac:dyDescent="0.2">
      <c r="A113" s="201" t="s">
        <v>590</v>
      </c>
      <c r="B113" s="164" t="s">
        <v>29</v>
      </c>
      <c r="C113" s="191" t="s">
        <v>589</v>
      </c>
      <c r="D113" s="115"/>
      <c r="E113" s="46" t="s">
        <v>21</v>
      </c>
      <c r="F113" s="1">
        <f t="shared" ref="F113:F114" si="29">G113+H113+I113+J113+K113</f>
        <v>0</v>
      </c>
      <c r="G113" s="51"/>
      <c r="H113" s="149"/>
      <c r="I113" s="51"/>
      <c r="J113" s="51"/>
      <c r="K113" s="51"/>
      <c r="L113" s="111"/>
      <c r="M113" s="114"/>
      <c r="N113" s="48"/>
    </row>
    <row r="114" spans="1:16" s="49" customFormat="1" ht="26.25" customHeight="1" x14ac:dyDescent="0.2">
      <c r="A114" s="201"/>
      <c r="B114" s="164"/>
      <c r="C114" s="191"/>
      <c r="D114" s="115" t="s">
        <v>51</v>
      </c>
      <c r="E114" s="46" t="s">
        <v>24</v>
      </c>
      <c r="F114" s="1">
        <f t="shared" si="29"/>
        <v>6648.741</v>
      </c>
      <c r="G114" s="51"/>
      <c r="H114" s="149"/>
      <c r="I114" s="51"/>
      <c r="J114" s="51"/>
      <c r="K114" s="51">
        <v>6648.741</v>
      </c>
      <c r="L114" s="111" t="s">
        <v>64</v>
      </c>
      <c r="M114" s="114"/>
      <c r="N114" s="48"/>
    </row>
    <row r="115" spans="1:16" s="49" customFormat="1" ht="26.25" customHeight="1" x14ac:dyDescent="0.2">
      <c r="A115" s="201" t="s">
        <v>654</v>
      </c>
      <c r="B115" s="164" t="s">
        <v>29</v>
      </c>
      <c r="C115" s="191" t="s">
        <v>655</v>
      </c>
      <c r="D115" s="115"/>
      <c r="E115" s="46" t="s">
        <v>21</v>
      </c>
      <c r="F115" s="1">
        <f t="shared" ref="F115:F116" si="30">G115+H115+I115+J115+K115</f>
        <v>0</v>
      </c>
      <c r="G115" s="51"/>
      <c r="H115" s="149"/>
      <c r="I115" s="51"/>
      <c r="J115" s="51"/>
      <c r="K115" s="51"/>
      <c r="L115" s="111"/>
      <c r="M115" s="295" t="s">
        <v>662</v>
      </c>
      <c r="N115" s="48"/>
    </row>
    <row r="116" spans="1:16" s="49" customFormat="1" ht="27.75" customHeight="1" x14ac:dyDescent="0.2">
      <c r="A116" s="201"/>
      <c r="B116" s="164"/>
      <c r="C116" s="191"/>
      <c r="D116" s="115" t="s">
        <v>51</v>
      </c>
      <c r="E116" s="46" t="s">
        <v>24</v>
      </c>
      <c r="F116" s="1">
        <f t="shared" si="30"/>
        <v>150</v>
      </c>
      <c r="G116" s="51"/>
      <c r="H116" s="149">
        <v>150</v>
      </c>
      <c r="I116" s="51"/>
      <c r="J116" s="51"/>
      <c r="K116" s="51"/>
      <c r="L116" s="111" t="s">
        <v>64</v>
      </c>
      <c r="M116" s="296"/>
      <c r="N116" s="48" t="s">
        <v>663</v>
      </c>
    </row>
    <row r="117" spans="1:16" s="49" customFormat="1" ht="26.25" customHeight="1" x14ac:dyDescent="0.2">
      <c r="A117" s="199" t="s">
        <v>118</v>
      </c>
      <c r="B117" s="176" t="s">
        <v>26</v>
      </c>
      <c r="C117" s="193" t="s">
        <v>597</v>
      </c>
      <c r="D117" s="115" t="s">
        <v>598</v>
      </c>
      <c r="E117" s="57" t="s">
        <v>21</v>
      </c>
      <c r="F117" s="1">
        <f t="shared" si="19"/>
        <v>2767.586676923077</v>
      </c>
      <c r="G117" s="51"/>
      <c r="H117" s="144">
        <f t="shared" ref="H117:K118" si="31">H119+H121</f>
        <v>1110.6635999999999</v>
      </c>
      <c r="I117" s="1">
        <f t="shared" si="31"/>
        <v>0</v>
      </c>
      <c r="J117" s="1">
        <f t="shared" si="31"/>
        <v>0</v>
      </c>
      <c r="K117" s="1">
        <f t="shared" si="31"/>
        <v>1656.9230769230769</v>
      </c>
      <c r="L117" s="184" t="s">
        <v>119</v>
      </c>
      <c r="M117" s="182" t="s">
        <v>120</v>
      </c>
      <c r="N117" s="184" t="s">
        <v>121</v>
      </c>
    </row>
    <row r="118" spans="1:16" s="49" customFormat="1" ht="26.25" customHeight="1" x14ac:dyDescent="0.2">
      <c r="A118" s="199"/>
      <c r="B118" s="176"/>
      <c r="C118" s="193"/>
      <c r="D118" s="115" t="s">
        <v>599</v>
      </c>
      <c r="E118" s="57" t="s">
        <v>24</v>
      </c>
      <c r="F118" s="1">
        <f t="shared" si="19"/>
        <v>1670.892353076923</v>
      </c>
      <c r="G118" s="51">
        <f>G120+G122</f>
        <v>0</v>
      </c>
      <c r="H118" s="144">
        <f t="shared" si="31"/>
        <v>333.12311999999997</v>
      </c>
      <c r="I118" s="1">
        <f t="shared" si="31"/>
        <v>494.53845999999999</v>
      </c>
      <c r="J118" s="1">
        <f t="shared" si="31"/>
        <v>346.15384999999998</v>
      </c>
      <c r="K118" s="1">
        <f t="shared" si="31"/>
        <v>497.07692307692309</v>
      </c>
      <c r="L118" s="184"/>
      <c r="M118" s="182"/>
      <c r="N118" s="184"/>
    </row>
    <row r="119" spans="1:16" s="49" customFormat="1" ht="26.25" customHeight="1" x14ac:dyDescent="0.2">
      <c r="A119" s="201" t="s">
        <v>122</v>
      </c>
      <c r="B119" s="164" t="s">
        <v>29</v>
      </c>
      <c r="C119" s="191" t="s">
        <v>123</v>
      </c>
      <c r="D119" s="115" t="s">
        <v>598</v>
      </c>
      <c r="E119" s="46" t="s">
        <v>21</v>
      </c>
      <c r="F119" s="1">
        <f t="shared" si="19"/>
        <v>2110.6635999999999</v>
      </c>
      <c r="G119" s="51"/>
      <c r="H119" s="149">
        <f>1328.1814-217.5178</f>
        <v>1110.6635999999999</v>
      </c>
      <c r="I119" s="51"/>
      <c r="J119" s="51"/>
      <c r="K119" s="51">
        <f>1300*100/130</f>
        <v>1000</v>
      </c>
      <c r="L119" s="184" t="s">
        <v>124</v>
      </c>
      <c r="M119" s="182" t="s">
        <v>120</v>
      </c>
      <c r="N119" s="184" t="s">
        <v>121</v>
      </c>
    </row>
    <row r="120" spans="1:16" s="49" customFormat="1" ht="26.25" customHeight="1" x14ac:dyDescent="0.2">
      <c r="A120" s="201"/>
      <c r="B120" s="164"/>
      <c r="C120" s="191"/>
      <c r="D120" s="115" t="s">
        <v>599</v>
      </c>
      <c r="E120" s="46" t="s">
        <v>24</v>
      </c>
      <c r="F120" s="1">
        <f t="shared" si="19"/>
        <v>1276.7385099999999</v>
      </c>
      <c r="G120" s="51"/>
      <c r="H120" s="149">
        <f>398.44-65.31688</f>
        <v>333.12311999999997</v>
      </c>
      <c r="I120" s="51">
        <v>297.46154000000001</v>
      </c>
      <c r="J120" s="51">
        <v>346.15384999999998</v>
      </c>
      <c r="K120" s="51">
        <f>K119*30%</f>
        <v>300</v>
      </c>
      <c r="L120" s="184"/>
      <c r="M120" s="182"/>
      <c r="N120" s="184"/>
    </row>
    <row r="121" spans="1:16" s="49" customFormat="1" ht="26.25" customHeight="1" x14ac:dyDescent="0.2">
      <c r="A121" s="201" t="s">
        <v>125</v>
      </c>
      <c r="B121" s="164" t="s">
        <v>29</v>
      </c>
      <c r="C121" s="191" t="s">
        <v>126</v>
      </c>
      <c r="D121" s="115"/>
      <c r="E121" s="46" t="s">
        <v>21</v>
      </c>
      <c r="F121" s="1">
        <f t="shared" si="19"/>
        <v>656.92307692307691</v>
      </c>
      <c r="G121" s="51"/>
      <c r="H121" s="149"/>
      <c r="I121" s="51"/>
      <c r="J121" s="51"/>
      <c r="K121" s="51">
        <f>854*100/130</f>
        <v>656.92307692307691</v>
      </c>
      <c r="L121" s="184" t="s">
        <v>127</v>
      </c>
      <c r="M121" s="182" t="s">
        <v>120</v>
      </c>
      <c r="N121" s="184" t="s">
        <v>121</v>
      </c>
    </row>
    <row r="122" spans="1:16" s="49" customFormat="1" ht="26.25" customHeight="1" x14ac:dyDescent="0.2">
      <c r="A122" s="201"/>
      <c r="B122" s="164"/>
      <c r="C122" s="191"/>
      <c r="D122" s="115"/>
      <c r="E122" s="46" t="s">
        <v>24</v>
      </c>
      <c r="F122" s="1">
        <f t="shared" si="19"/>
        <v>394.15384307692307</v>
      </c>
      <c r="G122" s="51"/>
      <c r="H122" s="149"/>
      <c r="I122" s="51">
        <v>197.07692</v>
      </c>
      <c r="J122" s="51"/>
      <c r="K122" s="51">
        <f>K121*30%</f>
        <v>197.07692307692307</v>
      </c>
      <c r="L122" s="184"/>
      <c r="M122" s="182"/>
      <c r="N122" s="184"/>
      <c r="O122" s="58"/>
      <c r="P122" s="59">
        <f>P123+P124</f>
        <v>-618.77</v>
      </c>
    </row>
    <row r="123" spans="1:16" s="49" customFormat="1" ht="26.25" customHeight="1" x14ac:dyDescent="0.2">
      <c r="A123" s="199" t="s">
        <v>128</v>
      </c>
      <c r="B123" s="176" t="s">
        <v>26</v>
      </c>
      <c r="C123" s="193" t="s">
        <v>600</v>
      </c>
      <c r="D123" s="115" t="s">
        <v>601</v>
      </c>
      <c r="E123" s="46" t="s">
        <v>21</v>
      </c>
      <c r="F123" s="1">
        <f t="shared" si="19"/>
        <v>1607.3947046153849</v>
      </c>
      <c r="G123" s="51">
        <f>G125+G127+G129</f>
        <v>475.97692000000001</v>
      </c>
      <c r="H123" s="144">
        <f t="shared" ref="H123:K124" si="32">H125+H127+H129</f>
        <v>746.80240000000003</v>
      </c>
      <c r="I123" s="1">
        <f t="shared" si="32"/>
        <v>0</v>
      </c>
      <c r="J123" s="1">
        <f t="shared" si="32"/>
        <v>0</v>
      </c>
      <c r="K123" s="1">
        <f t="shared" si="32"/>
        <v>384.61538461538464</v>
      </c>
      <c r="L123" s="184" t="s">
        <v>129</v>
      </c>
      <c r="M123" s="182" t="s">
        <v>120</v>
      </c>
      <c r="N123" s="111" t="s">
        <v>121</v>
      </c>
      <c r="O123" s="58"/>
      <c r="P123" s="59">
        <f>O123-G123</f>
        <v>-475.97692000000001</v>
      </c>
    </row>
    <row r="124" spans="1:16" s="49" customFormat="1" ht="26.25" customHeight="1" x14ac:dyDescent="0.2">
      <c r="A124" s="199"/>
      <c r="B124" s="176"/>
      <c r="C124" s="193"/>
      <c r="D124" s="115" t="s">
        <v>565</v>
      </c>
      <c r="E124" s="46" t="s">
        <v>24</v>
      </c>
      <c r="F124" s="1">
        <f t="shared" si="19"/>
        <v>643.83304538461527</v>
      </c>
      <c r="G124" s="51">
        <f>G126+G128+G130</f>
        <v>142.79307999999997</v>
      </c>
      <c r="H124" s="144">
        <f t="shared" si="32"/>
        <v>224.11687999999998</v>
      </c>
      <c r="I124" s="1">
        <f t="shared" si="32"/>
        <v>103.84616</v>
      </c>
      <c r="J124" s="1">
        <f t="shared" si="32"/>
        <v>57.692309999999999</v>
      </c>
      <c r="K124" s="1">
        <f t="shared" si="32"/>
        <v>115.38461538461539</v>
      </c>
      <c r="L124" s="184"/>
      <c r="M124" s="182"/>
      <c r="N124" s="111" t="s">
        <v>121</v>
      </c>
      <c r="O124" s="58"/>
      <c r="P124" s="59">
        <f>O124-G124</f>
        <v>-142.79307999999997</v>
      </c>
    </row>
    <row r="125" spans="1:16" s="49" customFormat="1" ht="26.25" hidden="1" customHeight="1" x14ac:dyDescent="0.2">
      <c r="A125" s="201" t="s">
        <v>130</v>
      </c>
      <c r="B125" s="164" t="s">
        <v>29</v>
      </c>
      <c r="C125" s="191" t="s">
        <v>131</v>
      </c>
      <c r="D125" s="115" t="s">
        <v>565</v>
      </c>
      <c r="E125" s="46" t="s">
        <v>21</v>
      </c>
      <c r="F125" s="1">
        <f t="shared" si="19"/>
        <v>125.76923692307692</v>
      </c>
      <c r="G125" s="51">
        <v>33.461539999999999</v>
      </c>
      <c r="H125" s="149">
        <v>15.38462</v>
      </c>
      <c r="I125" s="51"/>
      <c r="J125" s="51"/>
      <c r="K125" s="51">
        <f>100*100/130</f>
        <v>76.92307692307692</v>
      </c>
      <c r="L125" s="184" t="s">
        <v>127</v>
      </c>
      <c r="M125" s="182" t="s">
        <v>120</v>
      </c>
      <c r="N125" s="184" t="s">
        <v>121</v>
      </c>
    </row>
    <row r="126" spans="1:16" s="49" customFormat="1" ht="26.25" hidden="1" customHeight="1" x14ac:dyDescent="0.2">
      <c r="A126" s="201"/>
      <c r="B126" s="164"/>
      <c r="C126" s="191"/>
      <c r="D126" s="115" t="s">
        <v>565</v>
      </c>
      <c r="E126" s="46" t="s">
        <v>24</v>
      </c>
      <c r="F126" s="1">
        <f t="shared" si="19"/>
        <v>60.807683076923084</v>
      </c>
      <c r="G126" s="51">
        <v>10.038460000000001</v>
      </c>
      <c r="H126" s="149">
        <v>4.61538</v>
      </c>
      <c r="I126" s="51">
        <v>23.076920000000001</v>
      </c>
      <c r="J126" s="51">
        <v>0</v>
      </c>
      <c r="K126" s="51">
        <f>K125*30%</f>
        <v>23.076923076923077</v>
      </c>
      <c r="L126" s="184"/>
      <c r="M126" s="182"/>
      <c r="N126" s="184"/>
    </row>
    <row r="127" spans="1:16" s="49" customFormat="1" ht="26.25" hidden="1" customHeight="1" x14ac:dyDescent="0.2">
      <c r="A127" s="201" t="s">
        <v>132</v>
      </c>
      <c r="B127" s="164" t="s">
        <v>29</v>
      </c>
      <c r="C127" s="191" t="s">
        <v>133</v>
      </c>
      <c r="D127" s="115" t="s">
        <v>565</v>
      </c>
      <c r="E127" s="46" t="s">
        <v>21</v>
      </c>
      <c r="F127" s="1">
        <f t="shared" si="19"/>
        <v>1155.9331638461538</v>
      </c>
      <c r="G127" s="51">
        <f>278.38462+0.74615</f>
        <v>279.13076999999998</v>
      </c>
      <c r="H127" s="149">
        <f>505.43844+217.5178</f>
        <v>722.95623999999998</v>
      </c>
      <c r="I127" s="51"/>
      <c r="J127" s="51"/>
      <c r="K127" s="51">
        <f>200*100/130</f>
        <v>153.84615384615384</v>
      </c>
      <c r="L127" s="184" t="s">
        <v>119</v>
      </c>
      <c r="M127" s="182" t="s">
        <v>120</v>
      </c>
      <c r="N127" s="184" t="s">
        <v>121</v>
      </c>
    </row>
    <row r="128" spans="1:16" s="49" customFormat="1" ht="26.25" hidden="1" customHeight="1" x14ac:dyDescent="0.2">
      <c r="A128" s="201"/>
      <c r="B128" s="164"/>
      <c r="C128" s="191"/>
      <c r="D128" s="115" t="s">
        <v>565</v>
      </c>
      <c r="E128" s="46" t="s">
        <v>24</v>
      </c>
      <c r="F128" s="1">
        <f t="shared" si="19"/>
        <v>439.16343615384613</v>
      </c>
      <c r="G128" s="51">
        <f>79.38538+4.35385</f>
        <v>83.739229999999992</v>
      </c>
      <c r="H128" s="149">
        <f>151.64578+65.31688</f>
        <v>216.96266</v>
      </c>
      <c r="I128" s="51">
        <v>34.615389999999998</v>
      </c>
      <c r="J128" s="51">
        <v>57.692309999999999</v>
      </c>
      <c r="K128" s="51">
        <f>K127*30%</f>
        <v>46.153846153846153</v>
      </c>
      <c r="L128" s="184"/>
      <c r="M128" s="182"/>
      <c r="N128" s="184"/>
    </row>
    <row r="129" spans="1:14" s="49" customFormat="1" ht="26.25" hidden="1" customHeight="1" x14ac:dyDescent="0.2">
      <c r="A129" s="201" t="s">
        <v>134</v>
      </c>
      <c r="B129" s="164" t="s">
        <v>29</v>
      </c>
      <c r="C129" s="191" t="s">
        <v>135</v>
      </c>
      <c r="D129" s="115" t="s">
        <v>565</v>
      </c>
      <c r="E129" s="46" t="s">
        <v>21</v>
      </c>
      <c r="F129" s="1">
        <f t="shared" si="19"/>
        <v>325.69230384615389</v>
      </c>
      <c r="G129" s="51">
        <v>163.38461000000001</v>
      </c>
      <c r="H129" s="149">
        <v>8.4615399999999994</v>
      </c>
      <c r="I129" s="51"/>
      <c r="J129" s="51"/>
      <c r="K129" s="51">
        <f>200*100/130</f>
        <v>153.84615384615384</v>
      </c>
      <c r="L129" s="184" t="s">
        <v>60</v>
      </c>
      <c r="M129" s="182" t="s">
        <v>120</v>
      </c>
      <c r="N129" s="184" t="s">
        <v>121</v>
      </c>
    </row>
    <row r="130" spans="1:14" s="49" customFormat="1" ht="26.25" hidden="1" customHeight="1" x14ac:dyDescent="0.2">
      <c r="A130" s="201"/>
      <c r="B130" s="164"/>
      <c r="C130" s="191"/>
      <c r="D130" s="115" t="s">
        <v>565</v>
      </c>
      <c r="E130" s="46" t="s">
        <v>24</v>
      </c>
      <c r="F130" s="1">
        <f t="shared" si="19"/>
        <v>143.86192615384616</v>
      </c>
      <c r="G130" s="51">
        <v>49.015389999999996</v>
      </c>
      <c r="H130" s="149">
        <v>2.53884</v>
      </c>
      <c r="I130" s="51">
        <v>46.153849999999998</v>
      </c>
      <c r="J130" s="51"/>
      <c r="K130" s="51">
        <f>K129*30%</f>
        <v>46.153846153846153</v>
      </c>
      <c r="L130" s="184"/>
      <c r="M130" s="182"/>
      <c r="N130" s="184"/>
    </row>
    <row r="131" spans="1:14" s="49" customFormat="1" ht="21.75" customHeight="1" x14ac:dyDescent="0.2">
      <c r="A131" s="199" t="s">
        <v>136</v>
      </c>
      <c r="B131" s="176" t="s">
        <v>26</v>
      </c>
      <c r="C131" s="193" t="s">
        <v>137</v>
      </c>
      <c r="D131" s="115"/>
      <c r="E131" s="46" t="s">
        <v>21</v>
      </c>
      <c r="F131" s="1">
        <f t="shared" si="19"/>
        <v>0</v>
      </c>
      <c r="G131" s="51">
        <v>0</v>
      </c>
      <c r="H131" s="150">
        <v>0</v>
      </c>
      <c r="I131" s="60">
        <v>0</v>
      </c>
      <c r="J131" s="60">
        <v>0</v>
      </c>
      <c r="K131" s="60">
        <v>0</v>
      </c>
      <c r="L131" s="111"/>
      <c r="M131" s="109"/>
      <c r="N131" s="111"/>
    </row>
    <row r="132" spans="1:14" s="49" customFormat="1" ht="30" customHeight="1" x14ac:dyDescent="0.2">
      <c r="A132" s="199"/>
      <c r="B132" s="176"/>
      <c r="C132" s="193"/>
      <c r="D132" s="115"/>
      <c r="E132" s="46" t="s">
        <v>24</v>
      </c>
      <c r="F132" s="1">
        <f t="shared" si="19"/>
        <v>0</v>
      </c>
      <c r="G132" s="51">
        <v>0</v>
      </c>
      <c r="H132" s="150">
        <v>0</v>
      </c>
      <c r="I132" s="60">
        <v>0</v>
      </c>
      <c r="J132" s="60">
        <v>0</v>
      </c>
      <c r="K132" s="60">
        <v>0</v>
      </c>
      <c r="L132" s="111" t="s">
        <v>138</v>
      </c>
      <c r="M132" s="109" t="s">
        <v>139</v>
      </c>
      <c r="N132" s="111" t="s">
        <v>121</v>
      </c>
    </row>
    <row r="133" spans="1:14" s="49" customFormat="1" ht="26.25" customHeight="1" x14ac:dyDescent="0.2">
      <c r="A133" s="270" t="s">
        <v>140</v>
      </c>
      <c r="B133" s="176" t="s">
        <v>26</v>
      </c>
      <c r="C133" s="193" t="s">
        <v>141</v>
      </c>
      <c r="D133" s="115"/>
      <c r="E133" s="46" t="s">
        <v>21</v>
      </c>
      <c r="F133" s="1">
        <f t="shared" si="19"/>
        <v>0</v>
      </c>
      <c r="G133" s="51"/>
      <c r="H133" s="150"/>
      <c r="I133" s="60"/>
      <c r="J133" s="60"/>
      <c r="K133" s="60"/>
      <c r="L133" s="111"/>
      <c r="M133" s="221" t="s">
        <v>120</v>
      </c>
      <c r="N133" s="111"/>
    </row>
    <row r="134" spans="1:14" s="49" customFormat="1" ht="51" customHeight="1" x14ac:dyDescent="0.2">
      <c r="A134" s="271"/>
      <c r="B134" s="176"/>
      <c r="C134" s="193"/>
      <c r="D134" s="115" t="s">
        <v>142</v>
      </c>
      <c r="E134" s="46" t="s">
        <v>24</v>
      </c>
      <c r="F134" s="1">
        <f t="shared" si="19"/>
        <v>67.207930000000005</v>
      </c>
      <c r="G134" s="51">
        <v>67.207930000000005</v>
      </c>
      <c r="H134" s="150"/>
      <c r="I134" s="60"/>
      <c r="J134" s="60"/>
      <c r="K134" s="60"/>
      <c r="L134" s="111" t="s">
        <v>138</v>
      </c>
      <c r="M134" s="222"/>
      <c r="N134" s="111"/>
    </row>
    <row r="135" spans="1:14" s="49" customFormat="1" ht="21.75" customHeight="1" x14ac:dyDescent="0.2">
      <c r="A135" s="270" t="s">
        <v>143</v>
      </c>
      <c r="B135" s="176" t="s">
        <v>26</v>
      </c>
      <c r="C135" s="193" t="s">
        <v>144</v>
      </c>
      <c r="D135" s="48"/>
      <c r="E135" s="46" t="s">
        <v>21</v>
      </c>
      <c r="F135" s="1">
        <f t="shared" si="19"/>
        <v>0</v>
      </c>
      <c r="G135" s="1"/>
      <c r="H135" s="149"/>
      <c r="I135" s="51"/>
      <c r="J135" s="51"/>
      <c r="K135" s="51"/>
      <c r="L135" s="185" t="s">
        <v>138</v>
      </c>
      <c r="M135" s="221" t="s">
        <v>120</v>
      </c>
      <c r="N135" s="111"/>
    </row>
    <row r="136" spans="1:14" s="49" customFormat="1" ht="39" customHeight="1" x14ac:dyDescent="0.2">
      <c r="A136" s="271"/>
      <c r="B136" s="176"/>
      <c r="C136" s="193"/>
      <c r="D136" s="122" t="s">
        <v>145</v>
      </c>
      <c r="E136" s="46" t="s">
        <v>24</v>
      </c>
      <c r="F136" s="1">
        <f t="shared" si="19"/>
        <v>719.29499999999996</v>
      </c>
      <c r="G136" s="51">
        <f>801-81.705</f>
        <v>719.29499999999996</v>
      </c>
      <c r="H136" s="149"/>
      <c r="I136" s="51"/>
      <c r="J136" s="51"/>
      <c r="K136" s="51"/>
      <c r="L136" s="233"/>
      <c r="M136" s="222"/>
      <c r="N136" s="111"/>
    </row>
    <row r="137" spans="1:14" s="49" customFormat="1" ht="25.5" customHeight="1" x14ac:dyDescent="0.2">
      <c r="A137" s="270" t="s">
        <v>146</v>
      </c>
      <c r="B137" s="176" t="s">
        <v>26</v>
      </c>
      <c r="C137" s="193" t="s">
        <v>147</v>
      </c>
      <c r="D137" s="115"/>
      <c r="E137" s="46" t="s">
        <v>21</v>
      </c>
      <c r="F137" s="1">
        <f t="shared" si="19"/>
        <v>0</v>
      </c>
      <c r="G137" s="51"/>
      <c r="H137" s="149"/>
      <c r="I137" s="51"/>
      <c r="J137" s="51"/>
      <c r="K137" s="51"/>
      <c r="L137" s="185" t="s">
        <v>138</v>
      </c>
      <c r="M137" s="119"/>
      <c r="N137" s="111"/>
    </row>
    <row r="138" spans="1:14" s="49" customFormat="1" ht="24.75" customHeight="1" x14ac:dyDescent="0.2">
      <c r="A138" s="271"/>
      <c r="B138" s="176"/>
      <c r="C138" s="193"/>
      <c r="D138" s="115" t="s">
        <v>148</v>
      </c>
      <c r="E138" s="46" t="s">
        <v>24</v>
      </c>
      <c r="F138" s="1">
        <f t="shared" si="19"/>
        <v>81.704999999999998</v>
      </c>
      <c r="G138" s="51">
        <v>81.704999999999998</v>
      </c>
      <c r="H138" s="149"/>
      <c r="I138" s="51"/>
      <c r="J138" s="51"/>
      <c r="K138" s="51"/>
      <c r="L138" s="233"/>
      <c r="M138" s="119"/>
      <c r="N138" s="111"/>
    </row>
    <row r="139" spans="1:14" s="49" customFormat="1" ht="34.5" customHeight="1" x14ac:dyDescent="0.2">
      <c r="A139" s="253" t="s">
        <v>149</v>
      </c>
      <c r="B139" s="176" t="s">
        <v>26</v>
      </c>
      <c r="C139" s="193" t="s">
        <v>587</v>
      </c>
      <c r="D139" s="115"/>
      <c r="E139" s="46" t="s">
        <v>21</v>
      </c>
      <c r="F139" s="1">
        <f t="shared" si="19"/>
        <v>0</v>
      </c>
      <c r="G139" s="51"/>
      <c r="H139" s="149"/>
      <c r="I139" s="51"/>
      <c r="J139" s="51"/>
      <c r="K139" s="51"/>
      <c r="L139" s="185" t="s">
        <v>138</v>
      </c>
      <c r="M139" s="119"/>
      <c r="N139" s="111"/>
    </row>
    <row r="140" spans="1:14" s="49" customFormat="1" ht="24" customHeight="1" x14ac:dyDescent="0.2">
      <c r="A140" s="255"/>
      <c r="B140" s="176"/>
      <c r="C140" s="193"/>
      <c r="D140" s="115" t="s">
        <v>150</v>
      </c>
      <c r="E140" s="46" t="s">
        <v>24</v>
      </c>
      <c r="F140" s="1">
        <f t="shared" si="19"/>
        <v>850</v>
      </c>
      <c r="G140" s="51"/>
      <c r="H140" s="149">
        <v>850</v>
      </c>
      <c r="I140" s="51"/>
      <c r="J140" s="51"/>
      <c r="K140" s="51"/>
      <c r="L140" s="233"/>
      <c r="M140" s="119"/>
      <c r="N140" s="111"/>
    </row>
    <row r="141" spans="1:14" s="49" customFormat="1" ht="24.75" customHeight="1" x14ac:dyDescent="0.2">
      <c r="A141" s="253" t="s">
        <v>151</v>
      </c>
      <c r="B141" s="176" t="s">
        <v>26</v>
      </c>
      <c r="C141" s="272" t="s">
        <v>570</v>
      </c>
      <c r="D141" s="41"/>
      <c r="E141" s="46" t="s">
        <v>21</v>
      </c>
      <c r="F141" s="1">
        <f t="shared" si="19"/>
        <v>0</v>
      </c>
      <c r="G141" s="1"/>
      <c r="H141" s="149"/>
      <c r="I141" s="51"/>
      <c r="J141" s="51"/>
      <c r="K141" s="51"/>
      <c r="L141" s="179" t="s">
        <v>138</v>
      </c>
      <c r="M141" s="119"/>
      <c r="N141" s="111"/>
    </row>
    <row r="142" spans="1:14" s="49" customFormat="1" ht="24.75" customHeight="1" x14ac:dyDescent="0.2">
      <c r="A142" s="255"/>
      <c r="B142" s="176"/>
      <c r="C142" s="273"/>
      <c r="D142" s="115" t="s">
        <v>152</v>
      </c>
      <c r="E142" s="46" t="s">
        <v>24</v>
      </c>
      <c r="F142" s="1">
        <f t="shared" si="19"/>
        <v>2311.1406499999998</v>
      </c>
      <c r="G142" s="1">
        <v>2311.1406499999998</v>
      </c>
      <c r="H142" s="149"/>
      <c r="I142" s="51"/>
      <c r="J142" s="51"/>
      <c r="K142" s="51"/>
      <c r="L142" s="261"/>
      <c r="M142" s="119"/>
      <c r="N142" s="111"/>
    </row>
    <row r="143" spans="1:14" s="49" customFormat="1" ht="24.75" customHeight="1" x14ac:dyDescent="0.2">
      <c r="A143" s="253" t="s">
        <v>566</v>
      </c>
      <c r="B143" s="176" t="s">
        <v>26</v>
      </c>
      <c r="C143" s="272" t="s">
        <v>602</v>
      </c>
      <c r="D143" s="115"/>
      <c r="E143" s="46" t="s">
        <v>21</v>
      </c>
      <c r="F143" s="1">
        <f t="shared" si="19"/>
        <v>0</v>
      </c>
      <c r="G143" s="1"/>
      <c r="H143" s="149"/>
      <c r="I143" s="51"/>
      <c r="J143" s="51"/>
      <c r="K143" s="51"/>
      <c r="L143" s="261"/>
      <c r="M143" s="119"/>
      <c r="N143" s="111"/>
    </row>
    <row r="144" spans="1:14" s="49" customFormat="1" ht="45" customHeight="1" x14ac:dyDescent="0.2">
      <c r="A144" s="255"/>
      <c r="B144" s="176"/>
      <c r="C144" s="273"/>
      <c r="D144" s="115" t="s">
        <v>568</v>
      </c>
      <c r="E144" s="46" t="s">
        <v>24</v>
      </c>
      <c r="F144" s="1">
        <f t="shared" si="19"/>
        <v>200</v>
      </c>
      <c r="G144" s="1"/>
      <c r="H144" s="149">
        <v>200</v>
      </c>
      <c r="I144" s="51"/>
      <c r="J144" s="51"/>
      <c r="K144" s="51"/>
      <c r="L144" s="261"/>
      <c r="M144" s="119"/>
      <c r="N144" s="111"/>
    </row>
    <row r="145" spans="1:15" s="49" customFormat="1" ht="24.75" customHeight="1" x14ac:dyDescent="0.2">
      <c r="A145" s="253" t="s">
        <v>567</v>
      </c>
      <c r="B145" s="176" t="s">
        <v>26</v>
      </c>
      <c r="C145" s="272" t="s">
        <v>603</v>
      </c>
      <c r="D145" s="115"/>
      <c r="E145" s="46" t="s">
        <v>21</v>
      </c>
      <c r="F145" s="1">
        <f t="shared" si="19"/>
        <v>0</v>
      </c>
      <c r="G145" s="1"/>
      <c r="H145" s="149"/>
      <c r="I145" s="51"/>
      <c r="J145" s="51"/>
      <c r="K145" s="51"/>
      <c r="L145" s="261"/>
      <c r="M145" s="119"/>
      <c r="N145" s="111"/>
    </row>
    <row r="146" spans="1:15" s="49" customFormat="1" ht="35.25" customHeight="1" x14ac:dyDescent="0.2">
      <c r="A146" s="255"/>
      <c r="B146" s="176"/>
      <c r="C146" s="273"/>
      <c r="D146" s="115" t="s">
        <v>569</v>
      </c>
      <c r="E146" s="46" t="s">
        <v>24</v>
      </c>
      <c r="F146" s="1">
        <f t="shared" si="19"/>
        <v>100</v>
      </c>
      <c r="G146" s="1"/>
      <c r="H146" s="149">
        <v>100</v>
      </c>
      <c r="I146" s="51"/>
      <c r="J146" s="51"/>
      <c r="K146" s="51"/>
      <c r="L146" s="180"/>
      <c r="M146" s="119"/>
      <c r="N146" s="111"/>
    </row>
    <row r="147" spans="1:15" s="49" customFormat="1" ht="24.75" customHeight="1" x14ac:dyDescent="0.2">
      <c r="A147" s="175" t="s">
        <v>153</v>
      </c>
      <c r="B147" s="176" t="s">
        <v>20</v>
      </c>
      <c r="C147" s="199" t="s">
        <v>154</v>
      </c>
      <c r="D147" s="115"/>
      <c r="E147" s="46" t="s">
        <v>21</v>
      </c>
      <c r="F147" s="1">
        <f t="shared" ref="F147:K147" si="33">F151+F163+F165+F167+F169+F171+F246+F260+F240+F243+F248+F264</f>
        <v>1366718.1533300001</v>
      </c>
      <c r="G147" s="1">
        <f t="shared" si="33"/>
        <v>263076.34532999998</v>
      </c>
      <c r="H147" s="144">
        <f>H151+H163+H165+H167+H169+H171+H246+H260+H240+H243+H248+H264</f>
        <v>277129.07899999997</v>
      </c>
      <c r="I147" s="1">
        <f t="shared" si="33"/>
        <v>274104</v>
      </c>
      <c r="J147" s="1">
        <f t="shared" si="33"/>
        <v>274104</v>
      </c>
      <c r="K147" s="1">
        <f t="shared" si="33"/>
        <v>278304.72899999999</v>
      </c>
      <c r="L147" s="179" t="s">
        <v>138</v>
      </c>
      <c r="M147" s="50"/>
      <c r="N147" s="115"/>
      <c r="O147" s="54"/>
    </row>
    <row r="148" spans="1:15" s="49" customFormat="1" ht="18" customHeight="1" x14ac:dyDescent="0.2">
      <c r="A148" s="175"/>
      <c r="B148" s="176"/>
      <c r="C148" s="199"/>
      <c r="D148" s="115" t="s">
        <v>155</v>
      </c>
      <c r="E148" s="46" t="s">
        <v>24</v>
      </c>
      <c r="F148" s="1">
        <f>F152+F164+F166+F168+F170+F172+F247+F261+F241+F244+F249+F265+F263+F267</f>
        <v>344894.69047000009</v>
      </c>
      <c r="G148" s="1">
        <f>G152+G164+G166+G168+G170+G172+G247+G261+G242+G245+G249+G265+G263+G267</f>
        <v>54907.285470000003</v>
      </c>
      <c r="H148" s="144">
        <f>H152+H164+H166+H168+H170+H172+H247+H261+H241+H244+H249+H265+H263+H267+H269+H271+H273+H275+H277+H279+H281+H283+H285</f>
        <v>58284.016110000004</v>
      </c>
      <c r="I148" s="1">
        <f>I152+I164+I166+I168+I170+I172+I247+I261+I241+I244+I249+I265+I263</f>
        <v>67039.608720000004</v>
      </c>
      <c r="J148" s="1">
        <f>J152+J164+J166+J168+J170+J172+J247+J261+J241+J244+J249+J265+J263</f>
        <v>68464.853840000011</v>
      </c>
      <c r="K148" s="1">
        <f>K152+K164+K166+K168+K170+K172+K247+K261+K241+K244+K249+K265+K263</f>
        <v>97047.728999999992</v>
      </c>
      <c r="L148" s="261"/>
      <c r="M148" s="50"/>
      <c r="N148" s="115"/>
    </row>
    <row r="149" spans="1:15" s="49" customFormat="1" ht="21.75" customHeight="1" x14ac:dyDescent="0.2">
      <c r="A149" s="175" t="s">
        <v>156</v>
      </c>
      <c r="B149" s="176" t="s">
        <v>26</v>
      </c>
      <c r="C149" s="199" t="s">
        <v>157</v>
      </c>
      <c r="D149" s="115" t="s">
        <v>160</v>
      </c>
      <c r="E149" s="46" t="s">
        <v>21</v>
      </c>
      <c r="F149" s="1">
        <f t="shared" si="19"/>
        <v>61346</v>
      </c>
      <c r="G149" s="61">
        <f t="shared" ref="G149:K150" si="34">G151+G163+G165</f>
        <v>10318</v>
      </c>
      <c r="H149" s="144">
        <f t="shared" si="34"/>
        <v>12757</v>
      </c>
      <c r="I149" s="1">
        <f t="shared" si="34"/>
        <v>12757</v>
      </c>
      <c r="J149" s="1">
        <f t="shared" si="34"/>
        <v>12757</v>
      </c>
      <c r="K149" s="1">
        <f t="shared" si="34"/>
        <v>12757</v>
      </c>
      <c r="L149" s="261"/>
      <c r="M149" s="50"/>
      <c r="N149" s="115"/>
    </row>
    <row r="150" spans="1:15" s="49" customFormat="1" ht="23.25" customHeight="1" x14ac:dyDescent="0.2">
      <c r="A150" s="175"/>
      <c r="B150" s="176"/>
      <c r="C150" s="199"/>
      <c r="D150" s="115" t="s">
        <v>160</v>
      </c>
      <c r="E150" s="46" t="s">
        <v>24</v>
      </c>
      <c r="F150" s="1">
        <f t="shared" si="19"/>
        <v>303545.47976000002</v>
      </c>
      <c r="G150" s="62">
        <f>G152+G164+G166</f>
        <v>53574.157649999994</v>
      </c>
      <c r="H150" s="144">
        <f>H152+H164+H166</f>
        <v>53498.322110000001</v>
      </c>
      <c r="I150" s="1">
        <f t="shared" si="34"/>
        <v>64237</v>
      </c>
      <c r="J150" s="1">
        <f t="shared" si="34"/>
        <v>67519</v>
      </c>
      <c r="K150" s="1">
        <f t="shared" si="34"/>
        <v>64717</v>
      </c>
      <c r="L150" s="261"/>
      <c r="M150" s="50"/>
      <c r="N150" s="115"/>
    </row>
    <row r="151" spans="1:15" s="49" customFormat="1" ht="21.75" customHeight="1" x14ac:dyDescent="0.2">
      <c r="A151" s="183" t="s">
        <v>158</v>
      </c>
      <c r="B151" s="164" t="s">
        <v>29</v>
      </c>
      <c r="C151" s="201" t="s">
        <v>159</v>
      </c>
      <c r="D151" s="244" t="s">
        <v>160</v>
      </c>
      <c r="E151" s="46" t="s">
        <v>21</v>
      </c>
      <c r="F151" s="1">
        <f t="shared" si="19"/>
        <v>61346</v>
      </c>
      <c r="G151" s="51">
        <v>10318</v>
      </c>
      <c r="H151" s="149">
        <v>12757</v>
      </c>
      <c r="I151" s="51">
        <v>12757</v>
      </c>
      <c r="J151" s="51">
        <v>12757</v>
      </c>
      <c r="K151" s="51">
        <v>12757</v>
      </c>
      <c r="L151" s="261"/>
      <c r="M151" s="192" t="s">
        <v>30</v>
      </c>
      <c r="N151" s="242" t="s">
        <v>31</v>
      </c>
    </row>
    <row r="152" spans="1:15" s="49" customFormat="1" ht="21.75" customHeight="1" x14ac:dyDescent="0.2">
      <c r="A152" s="183"/>
      <c r="B152" s="164"/>
      <c r="C152" s="201"/>
      <c r="D152" s="244"/>
      <c r="E152" s="46" t="s">
        <v>24</v>
      </c>
      <c r="F152" s="1">
        <f t="shared" si="19"/>
        <v>247415.49384000001</v>
      </c>
      <c r="G152" s="51">
        <f>13031.35283+13820.83866+5464.87179+1920.20994+383.8723+9652.998+10318-G151</f>
        <v>44274.143519999998</v>
      </c>
      <c r="H152" s="149">
        <f>43760.8044+40.54592</f>
        <v>43801.350319999998</v>
      </c>
      <c r="I152" s="51">
        <f>64379-I151</f>
        <v>51622</v>
      </c>
      <c r="J152" s="51">
        <f>66616-J151</f>
        <v>53859</v>
      </c>
      <c r="K152" s="51">
        <f>66616-K151</f>
        <v>53859</v>
      </c>
      <c r="L152" s="180"/>
      <c r="M152" s="192"/>
      <c r="N152" s="242"/>
    </row>
    <row r="153" spans="1:15" s="49" customFormat="1" ht="21.75" hidden="1" customHeight="1" x14ac:dyDescent="0.2">
      <c r="A153" s="183" t="s">
        <v>161</v>
      </c>
      <c r="B153" s="113"/>
      <c r="C153" s="120"/>
      <c r="D153" s="244" t="s">
        <v>162</v>
      </c>
      <c r="E153" s="46" t="s">
        <v>21</v>
      </c>
      <c r="F153" s="1">
        <f t="shared" si="19"/>
        <v>0</v>
      </c>
      <c r="G153" s="51"/>
      <c r="H153" s="149"/>
      <c r="I153" s="51"/>
      <c r="J153" s="51"/>
      <c r="K153" s="51"/>
      <c r="L153" s="111" t="s">
        <v>138</v>
      </c>
      <c r="M153" s="50"/>
      <c r="N153" s="115"/>
    </row>
    <row r="154" spans="1:15" s="49" customFormat="1" ht="21.75" hidden="1" customHeight="1" x14ac:dyDescent="0.2">
      <c r="A154" s="183"/>
      <c r="B154" s="113"/>
      <c r="C154" s="120"/>
      <c r="D154" s="244"/>
      <c r="E154" s="46" t="s">
        <v>24</v>
      </c>
      <c r="F154" s="1">
        <f t="shared" si="19"/>
        <v>0</v>
      </c>
      <c r="G154" s="51"/>
      <c r="H154" s="149"/>
      <c r="I154" s="51"/>
      <c r="J154" s="51"/>
      <c r="K154" s="51"/>
      <c r="L154" s="111" t="s">
        <v>138</v>
      </c>
      <c r="M154" s="50"/>
      <c r="N154" s="115"/>
    </row>
    <row r="155" spans="1:15" s="49" customFormat="1" ht="21.75" hidden="1" customHeight="1" x14ac:dyDescent="0.2">
      <c r="A155" s="183" t="s">
        <v>163</v>
      </c>
      <c r="B155" s="113"/>
      <c r="C155" s="120"/>
      <c r="D155" s="244" t="s">
        <v>164</v>
      </c>
      <c r="E155" s="46" t="s">
        <v>21</v>
      </c>
      <c r="F155" s="1">
        <f t="shared" si="19"/>
        <v>0</v>
      </c>
      <c r="G155" s="51"/>
      <c r="H155" s="149"/>
      <c r="I155" s="51"/>
      <c r="J155" s="51"/>
      <c r="K155" s="51"/>
      <c r="L155" s="111" t="s">
        <v>138</v>
      </c>
      <c r="M155" s="50"/>
      <c r="N155" s="115"/>
    </row>
    <row r="156" spans="1:15" s="49" customFormat="1" ht="21.75" hidden="1" customHeight="1" x14ac:dyDescent="0.2">
      <c r="A156" s="183"/>
      <c r="B156" s="113"/>
      <c r="C156" s="120"/>
      <c r="D156" s="244"/>
      <c r="E156" s="46" t="s">
        <v>24</v>
      </c>
      <c r="F156" s="1">
        <f t="shared" si="19"/>
        <v>0</v>
      </c>
      <c r="G156" s="51"/>
      <c r="H156" s="149"/>
      <c r="I156" s="51"/>
      <c r="J156" s="51"/>
      <c r="K156" s="51"/>
      <c r="L156" s="111" t="s">
        <v>138</v>
      </c>
      <c r="M156" s="50"/>
      <c r="N156" s="115"/>
    </row>
    <row r="157" spans="1:15" s="49" customFormat="1" ht="21.75" hidden="1" customHeight="1" x14ac:dyDescent="0.2">
      <c r="A157" s="183" t="s">
        <v>165</v>
      </c>
      <c r="B157" s="113"/>
      <c r="C157" s="120"/>
      <c r="D157" s="244" t="s">
        <v>166</v>
      </c>
      <c r="E157" s="46" t="s">
        <v>21</v>
      </c>
      <c r="F157" s="1">
        <f t="shared" si="19"/>
        <v>0</v>
      </c>
      <c r="G157" s="51"/>
      <c r="H157" s="149"/>
      <c r="I157" s="51"/>
      <c r="J157" s="51"/>
      <c r="K157" s="51"/>
      <c r="L157" s="111" t="s">
        <v>138</v>
      </c>
      <c r="M157" s="50"/>
      <c r="N157" s="115"/>
    </row>
    <row r="158" spans="1:15" s="49" customFormat="1" ht="21.75" hidden="1" customHeight="1" x14ac:dyDescent="0.2">
      <c r="A158" s="183"/>
      <c r="B158" s="113"/>
      <c r="C158" s="120"/>
      <c r="D158" s="244"/>
      <c r="E158" s="46" t="s">
        <v>24</v>
      </c>
      <c r="F158" s="1">
        <f t="shared" si="19"/>
        <v>0</v>
      </c>
      <c r="G158" s="51"/>
      <c r="H158" s="149"/>
      <c r="I158" s="51"/>
      <c r="J158" s="51"/>
      <c r="K158" s="51"/>
      <c r="L158" s="111" t="s">
        <v>138</v>
      </c>
      <c r="M158" s="50"/>
      <c r="N158" s="115"/>
    </row>
    <row r="159" spans="1:15" s="49" customFormat="1" ht="21.75" hidden="1" customHeight="1" x14ac:dyDescent="0.2">
      <c r="A159" s="183" t="s">
        <v>167</v>
      </c>
      <c r="B159" s="113"/>
      <c r="C159" s="120"/>
      <c r="D159" s="244" t="s">
        <v>168</v>
      </c>
      <c r="E159" s="46" t="s">
        <v>21</v>
      </c>
      <c r="F159" s="1">
        <f t="shared" ref="F159:F234" si="35">G159+H159+I159+J159+K159</f>
        <v>0</v>
      </c>
      <c r="G159" s="51"/>
      <c r="H159" s="149"/>
      <c r="I159" s="51"/>
      <c r="J159" s="51"/>
      <c r="K159" s="51"/>
      <c r="L159" s="111" t="s">
        <v>138</v>
      </c>
      <c r="M159" s="50"/>
      <c r="N159" s="115"/>
    </row>
    <row r="160" spans="1:15" s="49" customFormat="1" ht="21.75" hidden="1" customHeight="1" x14ac:dyDescent="0.2">
      <c r="A160" s="183"/>
      <c r="B160" s="113"/>
      <c r="C160" s="120"/>
      <c r="D160" s="244"/>
      <c r="E160" s="46" t="s">
        <v>24</v>
      </c>
      <c r="F160" s="1">
        <f t="shared" si="35"/>
        <v>0</v>
      </c>
      <c r="G160" s="51"/>
      <c r="H160" s="149"/>
      <c r="I160" s="51"/>
      <c r="J160" s="51"/>
      <c r="K160" s="51"/>
      <c r="L160" s="111" t="s">
        <v>138</v>
      </c>
      <c r="M160" s="50"/>
      <c r="N160" s="115"/>
    </row>
    <row r="161" spans="1:14" s="49" customFormat="1" ht="21.75" hidden="1" customHeight="1" x14ac:dyDescent="0.2">
      <c r="A161" s="183" t="s">
        <v>169</v>
      </c>
      <c r="B161" s="113"/>
      <c r="C161" s="120"/>
      <c r="D161" s="244" t="s">
        <v>170</v>
      </c>
      <c r="E161" s="46" t="s">
        <v>21</v>
      </c>
      <c r="F161" s="1">
        <f t="shared" si="35"/>
        <v>0</v>
      </c>
      <c r="G161" s="51"/>
      <c r="H161" s="149"/>
      <c r="I161" s="51"/>
      <c r="J161" s="51"/>
      <c r="K161" s="51"/>
      <c r="L161" s="111" t="s">
        <v>138</v>
      </c>
      <c r="M161" s="50"/>
      <c r="N161" s="115"/>
    </row>
    <row r="162" spans="1:14" s="49" customFormat="1" ht="21.75" hidden="1" customHeight="1" x14ac:dyDescent="0.2">
      <c r="A162" s="183"/>
      <c r="B162" s="113"/>
      <c r="C162" s="120"/>
      <c r="D162" s="244"/>
      <c r="E162" s="46" t="s">
        <v>24</v>
      </c>
      <c r="F162" s="1">
        <f t="shared" si="35"/>
        <v>0</v>
      </c>
      <c r="G162" s="51"/>
      <c r="H162" s="149"/>
      <c r="I162" s="51"/>
      <c r="J162" s="51"/>
      <c r="K162" s="51"/>
      <c r="L162" s="111" t="s">
        <v>138</v>
      </c>
      <c r="M162" s="50"/>
      <c r="N162" s="115"/>
    </row>
    <row r="163" spans="1:14" s="49" customFormat="1" ht="21.75" customHeight="1" x14ac:dyDescent="0.2">
      <c r="A163" s="183" t="s">
        <v>163</v>
      </c>
      <c r="B163" s="164" t="s">
        <v>29</v>
      </c>
      <c r="C163" s="201" t="s">
        <v>40</v>
      </c>
      <c r="D163" s="115"/>
      <c r="E163" s="46" t="s">
        <v>21</v>
      </c>
      <c r="F163" s="1">
        <f t="shared" si="35"/>
        <v>0</v>
      </c>
      <c r="G163" s="51"/>
      <c r="H163" s="149"/>
      <c r="I163" s="51"/>
      <c r="J163" s="51"/>
      <c r="K163" s="51"/>
      <c r="L163" s="179" t="s">
        <v>604</v>
      </c>
      <c r="M163" s="192" t="s">
        <v>41</v>
      </c>
      <c r="N163" s="115"/>
    </row>
    <row r="164" spans="1:14" s="49" customFormat="1" ht="21.75" customHeight="1" x14ac:dyDescent="0.2">
      <c r="A164" s="183"/>
      <c r="B164" s="164"/>
      <c r="C164" s="201"/>
      <c r="D164" s="115" t="s">
        <v>160</v>
      </c>
      <c r="E164" s="46" t="s">
        <v>24</v>
      </c>
      <c r="F164" s="1">
        <f t="shared" si="35"/>
        <v>5724.8973500000002</v>
      </c>
      <c r="G164" s="51">
        <v>756.49734999999998</v>
      </c>
      <c r="H164" s="149">
        <f>889.92-468.52</f>
        <v>421.4</v>
      </c>
      <c r="I164" s="51">
        <v>1710</v>
      </c>
      <c r="J164" s="51">
        <v>1779</v>
      </c>
      <c r="K164" s="51">
        <v>1058</v>
      </c>
      <c r="L164" s="261"/>
      <c r="M164" s="192"/>
      <c r="N164" s="115"/>
    </row>
    <row r="165" spans="1:14" s="49" customFormat="1" ht="35.25" customHeight="1" x14ac:dyDescent="0.2">
      <c r="A165" s="183" t="s">
        <v>165</v>
      </c>
      <c r="B165" s="164" t="s">
        <v>29</v>
      </c>
      <c r="C165" s="201" t="s">
        <v>43</v>
      </c>
      <c r="D165" s="115"/>
      <c r="E165" s="46" t="s">
        <v>21</v>
      </c>
      <c r="F165" s="1">
        <f t="shared" si="35"/>
        <v>0</v>
      </c>
      <c r="G165" s="51"/>
      <c r="H165" s="149"/>
      <c r="I165" s="51"/>
      <c r="J165" s="51"/>
      <c r="K165" s="51"/>
      <c r="L165" s="261"/>
      <c r="M165" s="192" t="s">
        <v>41</v>
      </c>
      <c r="N165" s="115"/>
    </row>
    <row r="166" spans="1:14" s="49" customFormat="1" ht="35.25" customHeight="1" x14ac:dyDescent="0.2">
      <c r="A166" s="183"/>
      <c r="B166" s="164"/>
      <c r="C166" s="201"/>
      <c r="D166" s="115" t="s">
        <v>160</v>
      </c>
      <c r="E166" s="46" t="s">
        <v>24</v>
      </c>
      <c r="F166" s="1">
        <f t="shared" si="35"/>
        <v>50405.08857</v>
      </c>
      <c r="G166" s="51">
        <v>8543.5167799999999</v>
      </c>
      <c r="H166" s="149">
        <f>10180-904.42821</f>
        <v>9275.57179</v>
      </c>
      <c r="I166" s="51">
        <v>10905</v>
      </c>
      <c r="J166" s="51">
        <v>11881</v>
      </c>
      <c r="K166" s="51">
        <v>9800</v>
      </c>
      <c r="L166" s="180"/>
      <c r="M166" s="192"/>
      <c r="N166" s="115"/>
    </row>
    <row r="167" spans="1:14" s="49" customFormat="1" ht="60" customHeight="1" x14ac:dyDescent="0.2">
      <c r="A167" s="175" t="s">
        <v>171</v>
      </c>
      <c r="B167" s="176" t="s">
        <v>26</v>
      </c>
      <c r="C167" s="267" t="s">
        <v>605</v>
      </c>
      <c r="D167" s="115" t="s">
        <v>172</v>
      </c>
      <c r="E167" s="46" t="s">
        <v>21</v>
      </c>
      <c r="F167" s="1">
        <f t="shared" si="35"/>
        <v>1270472</v>
      </c>
      <c r="G167" s="1">
        <v>240392</v>
      </c>
      <c r="H167" s="144">
        <f>251229.2+6290.8</f>
        <v>257520</v>
      </c>
      <c r="I167" s="1">
        <v>257520</v>
      </c>
      <c r="J167" s="1">
        <v>257520</v>
      </c>
      <c r="K167" s="1">
        <v>257520</v>
      </c>
      <c r="L167" s="184" t="s">
        <v>138</v>
      </c>
      <c r="M167" s="114"/>
      <c r="N167" s="115"/>
    </row>
    <row r="168" spans="1:14" s="49" customFormat="1" ht="78.75" customHeight="1" x14ac:dyDescent="0.2">
      <c r="A168" s="175"/>
      <c r="B168" s="176"/>
      <c r="C168" s="267"/>
      <c r="D168" s="115"/>
      <c r="E168" s="46" t="s">
        <v>24</v>
      </c>
      <c r="F168" s="1">
        <f t="shared" si="35"/>
        <v>0</v>
      </c>
      <c r="G168" s="1"/>
      <c r="H168" s="144"/>
      <c r="I168" s="1"/>
      <c r="J168" s="1"/>
      <c r="K168" s="1"/>
      <c r="L168" s="184"/>
      <c r="M168" s="114"/>
      <c r="N168" s="115"/>
    </row>
    <row r="169" spans="1:14" s="49" customFormat="1" ht="42" customHeight="1" x14ac:dyDescent="0.2">
      <c r="A169" s="175" t="s">
        <v>173</v>
      </c>
      <c r="B169" s="176" t="s">
        <v>26</v>
      </c>
      <c r="C169" s="199" t="s">
        <v>174</v>
      </c>
      <c r="D169" s="115" t="s">
        <v>175</v>
      </c>
      <c r="E169" s="46" t="s">
        <v>21</v>
      </c>
      <c r="F169" s="1">
        <f t="shared" si="35"/>
        <v>19492</v>
      </c>
      <c r="G169" s="1">
        <v>4184</v>
      </c>
      <c r="H169" s="144">
        <v>3827</v>
      </c>
      <c r="I169" s="1">
        <v>3827</v>
      </c>
      <c r="J169" s="1">
        <v>3827</v>
      </c>
      <c r="K169" s="1">
        <v>3827</v>
      </c>
      <c r="L169" s="184" t="s">
        <v>138</v>
      </c>
      <c r="M169" s="114"/>
      <c r="N169" s="115"/>
    </row>
    <row r="170" spans="1:14" s="49" customFormat="1" ht="28.5" customHeight="1" x14ac:dyDescent="0.2">
      <c r="A170" s="175"/>
      <c r="B170" s="176"/>
      <c r="C170" s="199"/>
      <c r="D170" s="115"/>
      <c r="E170" s="46" t="s">
        <v>24</v>
      </c>
      <c r="F170" s="1">
        <f t="shared" si="35"/>
        <v>0</v>
      </c>
      <c r="G170" s="1"/>
      <c r="H170" s="144"/>
      <c r="I170" s="1"/>
      <c r="J170" s="1"/>
      <c r="K170" s="1"/>
      <c r="L170" s="184"/>
      <c r="M170" s="114"/>
      <c r="N170" s="115"/>
    </row>
    <row r="171" spans="1:14" s="49" customFormat="1" ht="26.25" customHeight="1" x14ac:dyDescent="0.2">
      <c r="A171" s="175" t="s">
        <v>176</v>
      </c>
      <c r="B171" s="176" t="s">
        <v>26</v>
      </c>
      <c r="C171" s="243" t="s">
        <v>177</v>
      </c>
      <c r="D171" s="115" t="s">
        <v>181</v>
      </c>
      <c r="E171" s="46" t="s">
        <v>21</v>
      </c>
      <c r="F171" s="1">
        <f t="shared" si="35"/>
        <v>10522.73</v>
      </c>
      <c r="G171" s="1">
        <f>G173+G185+G210+G226</f>
        <v>7147.0010000000002</v>
      </c>
      <c r="H171" s="144">
        <f>H173+H185+H210+H226</f>
        <v>0</v>
      </c>
      <c r="I171" s="1">
        <f>I173+I185+I210+I226</f>
        <v>0</v>
      </c>
      <c r="J171" s="1">
        <f>J173+J185+J210+J226</f>
        <v>0</v>
      </c>
      <c r="K171" s="1">
        <f>K173+K185+K210+K226</f>
        <v>3375.7289999999998</v>
      </c>
      <c r="L171" s="184" t="s">
        <v>138</v>
      </c>
      <c r="M171" s="50"/>
      <c r="N171" s="115"/>
    </row>
    <row r="172" spans="1:14" s="49" customFormat="1" ht="26.25" customHeight="1" x14ac:dyDescent="0.2">
      <c r="A172" s="175"/>
      <c r="B172" s="176"/>
      <c r="C172" s="243"/>
      <c r="D172" s="115" t="s">
        <v>185</v>
      </c>
      <c r="E172" s="46" t="s">
        <v>24</v>
      </c>
      <c r="F172" s="1">
        <f t="shared" ref="F172:G172" si="36">F174+F186+F211+F227</f>
        <v>36384.568079999997</v>
      </c>
      <c r="G172" s="1">
        <f t="shared" si="36"/>
        <v>332.59208000000001</v>
      </c>
      <c r="H172" s="144">
        <f>H174+H186+H211+H227</f>
        <v>3105.1469999999999</v>
      </c>
      <c r="I172" s="1">
        <f t="shared" ref="I172:K172" si="37">I174+I186+I211+I227</f>
        <v>316.11</v>
      </c>
      <c r="J172" s="1">
        <f t="shared" si="37"/>
        <v>474.99</v>
      </c>
      <c r="K172" s="1">
        <f t="shared" si="37"/>
        <v>32155.728999999999</v>
      </c>
      <c r="L172" s="184"/>
      <c r="M172" s="50"/>
      <c r="N172" s="115"/>
    </row>
    <row r="173" spans="1:14" s="49" customFormat="1" ht="24" customHeight="1" x14ac:dyDescent="0.2">
      <c r="A173" s="183" t="s">
        <v>178</v>
      </c>
      <c r="B173" s="164" t="s">
        <v>29</v>
      </c>
      <c r="C173" s="236" t="s">
        <v>179</v>
      </c>
      <c r="D173" s="63"/>
      <c r="E173" s="46" t="s">
        <v>21</v>
      </c>
      <c r="F173" s="1">
        <f t="shared" si="35"/>
        <v>650.93200000000002</v>
      </c>
      <c r="G173" s="51">
        <f>G175+G177</f>
        <v>650.93200000000002</v>
      </c>
      <c r="H173" s="149">
        <f>H175+H177+H179+H181</f>
        <v>0</v>
      </c>
      <c r="I173" s="51">
        <f t="shared" ref="I173:K173" si="38">I175+I177+I179+I181</f>
        <v>0</v>
      </c>
      <c r="J173" s="51">
        <f t="shared" si="38"/>
        <v>0</v>
      </c>
      <c r="K173" s="51">
        <f t="shared" si="38"/>
        <v>0</v>
      </c>
      <c r="L173" s="184" t="s">
        <v>138</v>
      </c>
      <c r="M173" s="125"/>
      <c r="N173" s="48"/>
    </row>
    <row r="174" spans="1:14" s="49" customFormat="1" ht="24" customHeight="1" x14ac:dyDescent="0.2">
      <c r="A174" s="183"/>
      <c r="B174" s="164"/>
      <c r="C174" s="236"/>
      <c r="D174" s="63"/>
      <c r="E174" s="46" t="s">
        <v>24</v>
      </c>
      <c r="F174" s="1">
        <f t="shared" si="35"/>
        <v>1129.251</v>
      </c>
      <c r="G174" s="51">
        <f>G176+G178</f>
        <v>0</v>
      </c>
      <c r="H174" s="149">
        <f>H176+H178+H180+H182+H184</f>
        <v>1129.251</v>
      </c>
      <c r="I174" s="51">
        <f t="shared" ref="I174:K174" si="39">I176+I178+I180+I182</f>
        <v>0</v>
      </c>
      <c r="J174" s="51">
        <f t="shared" si="39"/>
        <v>0</v>
      </c>
      <c r="K174" s="51">
        <f t="shared" si="39"/>
        <v>0</v>
      </c>
      <c r="L174" s="184"/>
      <c r="M174" s="125"/>
      <c r="N174" s="48"/>
    </row>
    <row r="175" spans="1:14" s="49" customFormat="1" ht="18" customHeight="1" x14ac:dyDescent="0.2">
      <c r="A175" s="183" t="s">
        <v>180</v>
      </c>
      <c r="B175" s="164" t="s">
        <v>29</v>
      </c>
      <c r="C175" s="268" t="s">
        <v>574</v>
      </c>
      <c r="D175" s="115" t="s">
        <v>181</v>
      </c>
      <c r="E175" s="46" t="s">
        <v>21</v>
      </c>
      <c r="F175" s="1">
        <f t="shared" si="35"/>
        <v>650.93200000000002</v>
      </c>
      <c r="G175" s="51">
        <v>650.93200000000002</v>
      </c>
      <c r="H175" s="149"/>
      <c r="I175" s="51"/>
      <c r="J175" s="51"/>
      <c r="K175" s="51"/>
      <c r="L175" s="111"/>
      <c r="M175" s="125"/>
      <c r="N175" s="48"/>
    </row>
    <row r="176" spans="1:14" s="49" customFormat="1" ht="18" customHeight="1" x14ac:dyDescent="0.2">
      <c r="A176" s="183"/>
      <c r="B176" s="164"/>
      <c r="C176" s="269"/>
      <c r="D176" s="63"/>
      <c r="E176" s="46" t="s">
        <v>24</v>
      </c>
      <c r="F176" s="1">
        <f t="shared" si="35"/>
        <v>0</v>
      </c>
      <c r="G176" s="51"/>
      <c r="H176" s="149"/>
      <c r="I176" s="51"/>
      <c r="J176" s="51"/>
      <c r="K176" s="51"/>
      <c r="L176" s="111"/>
      <c r="M176" s="125"/>
      <c r="N176" s="48"/>
    </row>
    <row r="177" spans="1:15" s="49" customFormat="1" ht="18" customHeight="1" x14ac:dyDescent="0.2">
      <c r="A177" s="183" t="s">
        <v>182</v>
      </c>
      <c r="B177" s="164" t="s">
        <v>29</v>
      </c>
      <c r="C177" s="268" t="s">
        <v>573</v>
      </c>
      <c r="D177" s="115"/>
      <c r="E177" s="46" t="s">
        <v>21</v>
      </c>
      <c r="F177" s="1">
        <f>G177+H177+I177+J177+K177</f>
        <v>0</v>
      </c>
      <c r="G177" s="51"/>
      <c r="H177" s="149"/>
      <c r="I177" s="51"/>
      <c r="J177" s="51"/>
      <c r="K177" s="51"/>
      <c r="L177" s="111"/>
      <c r="M177" s="125"/>
      <c r="N177" s="48"/>
    </row>
    <row r="178" spans="1:15" s="49" customFormat="1" ht="18" customHeight="1" x14ac:dyDescent="0.2">
      <c r="A178" s="183"/>
      <c r="B178" s="164"/>
      <c r="C178" s="269"/>
      <c r="D178" s="115" t="s">
        <v>185</v>
      </c>
      <c r="E178" s="46" t="s">
        <v>24</v>
      </c>
      <c r="F178" s="1">
        <f>G178+H178+I178+J178+K178</f>
        <v>400</v>
      </c>
      <c r="G178" s="51"/>
      <c r="H178" s="149">
        <v>400</v>
      </c>
      <c r="I178" s="51"/>
      <c r="J178" s="51"/>
      <c r="K178" s="51"/>
      <c r="L178" s="111"/>
      <c r="M178" s="125"/>
      <c r="N178" s="48"/>
    </row>
    <row r="179" spans="1:15" s="49" customFormat="1" ht="18" customHeight="1" x14ac:dyDescent="0.2">
      <c r="A179" s="183" t="s">
        <v>571</v>
      </c>
      <c r="B179" s="164" t="s">
        <v>29</v>
      </c>
      <c r="C179" s="268" t="s">
        <v>575</v>
      </c>
      <c r="D179" s="115"/>
      <c r="E179" s="46" t="s">
        <v>21</v>
      </c>
      <c r="F179" s="1">
        <f t="shared" ref="F179:F182" si="40">G179+H179+I179+J179+K179</f>
        <v>0</v>
      </c>
      <c r="G179" s="51"/>
      <c r="H179" s="149"/>
      <c r="I179" s="51"/>
      <c r="J179" s="51"/>
      <c r="K179" s="51"/>
      <c r="L179" s="111"/>
      <c r="M179" s="125"/>
      <c r="N179" s="48"/>
    </row>
    <row r="180" spans="1:15" s="49" customFormat="1" ht="18" customHeight="1" x14ac:dyDescent="0.2">
      <c r="A180" s="183"/>
      <c r="B180" s="164"/>
      <c r="C180" s="269"/>
      <c r="D180" s="115" t="s">
        <v>185</v>
      </c>
      <c r="E180" s="46" t="s">
        <v>24</v>
      </c>
      <c r="F180" s="1">
        <f t="shared" si="40"/>
        <v>149.214</v>
      </c>
      <c r="G180" s="51"/>
      <c r="H180" s="149">
        <v>149.214</v>
      </c>
      <c r="I180" s="51"/>
      <c r="J180" s="51"/>
      <c r="K180" s="51"/>
      <c r="L180" s="111"/>
      <c r="M180" s="125"/>
      <c r="N180" s="48"/>
    </row>
    <row r="181" spans="1:15" s="49" customFormat="1" ht="18" customHeight="1" x14ac:dyDescent="0.2">
      <c r="A181" s="183" t="s">
        <v>572</v>
      </c>
      <c r="B181" s="164" t="s">
        <v>29</v>
      </c>
      <c r="C181" s="268" t="s">
        <v>576</v>
      </c>
      <c r="D181" s="115"/>
      <c r="E181" s="46" t="s">
        <v>21</v>
      </c>
      <c r="F181" s="1">
        <f t="shared" si="40"/>
        <v>0</v>
      </c>
      <c r="G181" s="64"/>
      <c r="H181" s="151"/>
      <c r="I181" s="64"/>
      <c r="J181" s="64"/>
      <c r="K181" s="64"/>
      <c r="L181" s="64"/>
      <c r="M181" s="107"/>
      <c r="N181" s="64"/>
    </row>
    <row r="182" spans="1:15" s="49" customFormat="1" ht="18" customHeight="1" x14ac:dyDescent="0.2">
      <c r="A182" s="183"/>
      <c r="B182" s="164"/>
      <c r="C182" s="269"/>
      <c r="D182" s="115" t="s">
        <v>185</v>
      </c>
      <c r="E182" s="46" t="s">
        <v>24</v>
      </c>
      <c r="F182" s="1">
        <f t="shared" si="40"/>
        <v>100.03700000000001</v>
      </c>
      <c r="G182" s="64"/>
      <c r="H182" s="152">
        <v>100.03700000000001</v>
      </c>
      <c r="I182" s="64"/>
      <c r="J182" s="64"/>
      <c r="K182" s="64"/>
      <c r="L182" s="64"/>
      <c r="M182" s="107"/>
      <c r="N182" s="64"/>
    </row>
    <row r="183" spans="1:15" s="49" customFormat="1" ht="18" customHeight="1" x14ac:dyDescent="0.2">
      <c r="A183" s="183" t="s">
        <v>656</v>
      </c>
      <c r="B183" s="164" t="s">
        <v>29</v>
      </c>
      <c r="C183" s="268" t="s">
        <v>670</v>
      </c>
      <c r="D183" s="115"/>
      <c r="E183" s="46" t="s">
        <v>21</v>
      </c>
      <c r="F183" s="1">
        <f t="shared" ref="F183:F184" si="41">G183+H183+I183+J183+K183</f>
        <v>0</v>
      </c>
      <c r="G183" s="64"/>
      <c r="H183" s="152"/>
      <c r="I183" s="64"/>
      <c r="J183" s="64"/>
      <c r="K183" s="64"/>
      <c r="L183" s="184" t="s">
        <v>138</v>
      </c>
      <c r="M183" s="297" t="s">
        <v>666</v>
      </c>
      <c r="N183" s="291" t="s">
        <v>657</v>
      </c>
    </row>
    <row r="184" spans="1:15" s="49" customFormat="1" ht="30" customHeight="1" x14ac:dyDescent="0.2">
      <c r="A184" s="183"/>
      <c r="B184" s="164"/>
      <c r="C184" s="269"/>
      <c r="D184" s="115" t="s">
        <v>185</v>
      </c>
      <c r="E184" s="46" t="s">
        <v>24</v>
      </c>
      <c r="F184" s="1">
        <f t="shared" si="41"/>
        <v>480</v>
      </c>
      <c r="G184" s="64"/>
      <c r="H184" s="152">
        <v>480</v>
      </c>
      <c r="I184" s="64"/>
      <c r="J184" s="64"/>
      <c r="K184" s="64"/>
      <c r="L184" s="184"/>
      <c r="M184" s="298"/>
      <c r="N184" s="292"/>
    </row>
    <row r="185" spans="1:15" s="49" customFormat="1" ht="27.75" customHeight="1" x14ac:dyDescent="0.2">
      <c r="A185" s="183" t="s">
        <v>183</v>
      </c>
      <c r="B185" s="164" t="s">
        <v>29</v>
      </c>
      <c r="C185" s="243" t="s">
        <v>184</v>
      </c>
      <c r="D185" s="115" t="s">
        <v>181</v>
      </c>
      <c r="E185" s="46" t="s">
        <v>21</v>
      </c>
      <c r="F185" s="1">
        <f t="shared" si="35"/>
        <v>3337.0779000000002</v>
      </c>
      <c r="G185" s="51">
        <f>G194+G196+G198+G187+G192+G200+G202+G189</f>
        <v>3337.0779000000002</v>
      </c>
      <c r="H185" s="149">
        <f>H194+H196+H198+H187+H192+H200+H202+H190+H189+H208</f>
        <v>0</v>
      </c>
      <c r="I185" s="51">
        <f t="shared" ref="I185:K185" si="42">I194+I196+I198+I187+I192+I200+I202+I190+I189+I208</f>
        <v>0</v>
      </c>
      <c r="J185" s="51">
        <f t="shared" si="42"/>
        <v>0</v>
      </c>
      <c r="K185" s="51">
        <f t="shared" si="42"/>
        <v>0</v>
      </c>
      <c r="L185" s="184" t="s">
        <v>138</v>
      </c>
      <c r="M185" s="65"/>
      <c r="N185" s="48"/>
    </row>
    <row r="186" spans="1:15" s="49" customFormat="1" ht="27.75" customHeight="1" x14ac:dyDescent="0.2">
      <c r="A186" s="183"/>
      <c r="B186" s="164"/>
      <c r="C186" s="243"/>
      <c r="D186" s="115" t="s">
        <v>606</v>
      </c>
      <c r="E186" s="46" t="s">
        <v>24</v>
      </c>
      <c r="F186" s="1">
        <f t="shared" si="35"/>
        <v>3148.99008</v>
      </c>
      <c r="G186" s="51">
        <f>G195+G197+G199+G188+G193+G201+G203+G191+G190</f>
        <v>332.59208000000001</v>
      </c>
      <c r="H186" s="144">
        <f>H195+H197+H199+H188+H193+H201+H203+H191+H190+H209+H205+H207</f>
        <v>775.55799999999999</v>
      </c>
      <c r="I186" s="51">
        <f t="shared" ref="I186:K186" si="43">I195+I197+I199+I188+I193+I201+I203+I191+I190+I209</f>
        <v>0</v>
      </c>
      <c r="J186" s="51">
        <f t="shared" si="43"/>
        <v>0</v>
      </c>
      <c r="K186" s="51">
        <f t="shared" si="43"/>
        <v>2040.8400000000001</v>
      </c>
      <c r="L186" s="184"/>
      <c r="M186" s="65"/>
      <c r="N186" s="48"/>
      <c r="O186" s="66"/>
    </row>
    <row r="187" spans="1:15" s="49" customFormat="1" ht="18" customHeight="1" x14ac:dyDescent="0.2">
      <c r="A187" s="183" t="s">
        <v>186</v>
      </c>
      <c r="B187" s="164" t="s">
        <v>29</v>
      </c>
      <c r="C187" s="264" t="s">
        <v>187</v>
      </c>
      <c r="D187" s="115" t="s">
        <v>181</v>
      </c>
      <c r="E187" s="46" t="s">
        <v>21</v>
      </c>
      <c r="F187" s="1">
        <f t="shared" si="35"/>
        <v>204.947</v>
      </c>
      <c r="G187" s="51">
        <v>204.947</v>
      </c>
      <c r="H187" s="145"/>
      <c r="I187" s="53"/>
      <c r="J187" s="53"/>
      <c r="K187" s="53"/>
      <c r="L187" s="184" t="s">
        <v>138</v>
      </c>
      <c r="M187" s="192" t="s">
        <v>188</v>
      </c>
      <c r="N187" s="48"/>
      <c r="O187" s="67"/>
    </row>
    <row r="188" spans="1:15" s="49" customFormat="1" ht="18" customHeight="1" x14ac:dyDescent="0.2">
      <c r="A188" s="183"/>
      <c r="B188" s="164"/>
      <c r="C188" s="264"/>
      <c r="D188" s="115" t="s">
        <v>185</v>
      </c>
      <c r="E188" s="46" t="s">
        <v>24</v>
      </c>
      <c r="F188" s="1">
        <f t="shared" si="35"/>
        <v>0</v>
      </c>
      <c r="G188" s="51"/>
      <c r="H188" s="145"/>
      <c r="I188" s="53"/>
      <c r="J188" s="53"/>
      <c r="K188" s="53"/>
      <c r="L188" s="184"/>
      <c r="M188" s="192"/>
      <c r="N188" s="48"/>
      <c r="O188" s="67"/>
    </row>
    <row r="189" spans="1:15" s="49" customFormat="1" ht="18" customHeight="1" x14ac:dyDescent="0.2">
      <c r="A189" s="183" t="s">
        <v>189</v>
      </c>
      <c r="B189" s="164" t="s">
        <v>29</v>
      </c>
      <c r="C189" s="264" t="s">
        <v>190</v>
      </c>
      <c r="D189" s="115" t="s">
        <v>181</v>
      </c>
      <c r="E189" s="46" t="s">
        <v>21</v>
      </c>
      <c r="F189" s="1">
        <f t="shared" si="35"/>
        <v>95.572659999999999</v>
      </c>
      <c r="G189" s="51">
        <f>95.57266</f>
        <v>95.572659999999999</v>
      </c>
      <c r="H189" s="145"/>
      <c r="I189" s="53"/>
      <c r="J189" s="53"/>
      <c r="K189" s="53"/>
      <c r="L189" s="185" t="s">
        <v>127</v>
      </c>
      <c r="M189" s="192"/>
      <c r="N189" s="48"/>
      <c r="O189" s="67"/>
    </row>
    <row r="190" spans="1:15" s="49" customFormat="1" ht="18" customHeight="1" x14ac:dyDescent="0.2">
      <c r="A190" s="183"/>
      <c r="B190" s="164"/>
      <c r="C190" s="264"/>
      <c r="D190" s="115" t="s">
        <v>185</v>
      </c>
      <c r="E190" s="46" t="s">
        <v>24</v>
      </c>
      <c r="F190" s="1">
        <f t="shared" si="35"/>
        <v>296.85707000000002</v>
      </c>
      <c r="G190" s="51">
        <f>399-G189-G191</f>
        <v>296.85707000000002</v>
      </c>
      <c r="H190" s="149"/>
      <c r="I190" s="53"/>
      <c r="J190" s="53"/>
      <c r="K190" s="53"/>
      <c r="L190" s="186"/>
      <c r="M190" s="192"/>
      <c r="N190" s="48"/>
      <c r="O190" s="67"/>
    </row>
    <row r="191" spans="1:15" s="49" customFormat="1" ht="18" customHeight="1" x14ac:dyDescent="0.2">
      <c r="A191" s="183"/>
      <c r="B191" s="164"/>
      <c r="C191" s="264"/>
      <c r="D191" s="115" t="s">
        <v>191</v>
      </c>
      <c r="E191" s="46" t="s">
        <v>24</v>
      </c>
      <c r="F191" s="1">
        <f t="shared" si="35"/>
        <v>6.5702699999999998</v>
      </c>
      <c r="G191" s="51">
        <v>6.5702699999999998</v>
      </c>
      <c r="H191" s="145"/>
      <c r="I191" s="53"/>
      <c r="J191" s="53"/>
      <c r="K191" s="53"/>
      <c r="L191" s="233"/>
      <c r="M191" s="192"/>
      <c r="N191" s="48"/>
      <c r="O191" s="67"/>
    </row>
    <row r="192" spans="1:15" s="49" customFormat="1" ht="18" customHeight="1" x14ac:dyDescent="0.2">
      <c r="A192" s="183" t="s">
        <v>192</v>
      </c>
      <c r="B192" s="164" t="s">
        <v>29</v>
      </c>
      <c r="C192" s="264" t="s">
        <v>193</v>
      </c>
      <c r="D192" s="115" t="s">
        <v>181</v>
      </c>
      <c r="E192" s="46" t="s">
        <v>21</v>
      </c>
      <c r="F192" s="1">
        <f t="shared" si="35"/>
        <v>217.393</v>
      </c>
      <c r="G192" s="53">
        <v>217.393</v>
      </c>
      <c r="H192" s="146"/>
      <c r="I192" s="53"/>
      <c r="J192" s="53"/>
      <c r="K192" s="53"/>
      <c r="L192" s="184" t="s">
        <v>138</v>
      </c>
      <c r="M192" s="192"/>
      <c r="N192" s="48"/>
      <c r="O192" s="67"/>
    </row>
    <row r="193" spans="1:15" s="49" customFormat="1" ht="18" customHeight="1" x14ac:dyDescent="0.2">
      <c r="A193" s="183"/>
      <c r="B193" s="164"/>
      <c r="C193" s="264"/>
      <c r="D193" s="115" t="s">
        <v>185</v>
      </c>
      <c r="E193" s="46" t="s">
        <v>24</v>
      </c>
      <c r="F193" s="1">
        <f t="shared" si="35"/>
        <v>0</v>
      </c>
      <c r="G193" s="53"/>
      <c r="H193" s="146"/>
      <c r="I193" s="53"/>
      <c r="J193" s="53"/>
      <c r="K193" s="53"/>
      <c r="L193" s="184"/>
      <c r="M193" s="192"/>
      <c r="N193" s="48"/>
      <c r="O193" s="67"/>
    </row>
    <row r="194" spans="1:15" s="49" customFormat="1" ht="18" customHeight="1" x14ac:dyDescent="0.2">
      <c r="A194" s="183" t="s">
        <v>194</v>
      </c>
      <c r="B194" s="173" t="s">
        <v>29</v>
      </c>
      <c r="C194" s="265" t="s">
        <v>552</v>
      </c>
      <c r="D194" s="115"/>
      <c r="E194" s="46" t="s">
        <v>21</v>
      </c>
      <c r="F194" s="1">
        <f t="shared" si="35"/>
        <v>0</v>
      </c>
      <c r="G194" s="51"/>
      <c r="H194" s="145"/>
      <c r="I194" s="53"/>
      <c r="J194" s="53"/>
      <c r="K194" s="53"/>
      <c r="L194" s="185" t="s">
        <v>138</v>
      </c>
      <c r="M194" s="192" t="s">
        <v>188</v>
      </c>
      <c r="N194" s="48"/>
      <c r="O194" s="67"/>
    </row>
    <row r="195" spans="1:15" s="49" customFormat="1" ht="18" customHeight="1" x14ac:dyDescent="0.2">
      <c r="A195" s="183"/>
      <c r="B195" s="174"/>
      <c r="C195" s="266"/>
      <c r="D195" s="115"/>
      <c r="E195" s="46" t="s">
        <v>24</v>
      </c>
      <c r="F195" s="1">
        <f t="shared" si="35"/>
        <v>720.84</v>
      </c>
      <c r="G195" s="51"/>
      <c r="H195" s="145"/>
      <c r="I195" s="53"/>
      <c r="J195" s="53"/>
      <c r="K195" s="53">
        <v>720.84</v>
      </c>
      <c r="L195" s="233"/>
      <c r="M195" s="192"/>
      <c r="N195" s="48"/>
      <c r="O195" s="67"/>
    </row>
    <row r="196" spans="1:15" s="49" customFormat="1" ht="18" customHeight="1" x14ac:dyDescent="0.2">
      <c r="A196" s="183" t="s">
        <v>195</v>
      </c>
      <c r="B196" s="164" t="s">
        <v>29</v>
      </c>
      <c r="C196" s="264" t="s">
        <v>196</v>
      </c>
      <c r="D196" s="115" t="s">
        <v>181</v>
      </c>
      <c r="E196" s="46" t="s">
        <v>21</v>
      </c>
      <c r="F196" s="1">
        <f t="shared" si="35"/>
        <v>2162.23774</v>
      </c>
      <c r="G196" s="53">
        <v>2162.23774</v>
      </c>
      <c r="H196" s="146"/>
      <c r="I196" s="53"/>
      <c r="J196" s="53"/>
      <c r="K196" s="53"/>
      <c r="L196" s="184" t="s">
        <v>138</v>
      </c>
      <c r="M196" s="192"/>
      <c r="N196" s="48"/>
      <c r="O196" s="67"/>
    </row>
    <row r="197" spans="1:15" s="49" customFormat="1" ht="18" customHeight="1" x14ac:dyDescent="0.2">
      <c r="A197" s="183"/>
      <c r="B197" s="164"/>
      <c r="C197" s="264"/>
      <c r="D197" s="115" t="s">
        <v>191</v>
      </c>
      <c r="E197" s="46" t="s">
        <v>24</v>
      </c>
      <c r="F197" s="1">
        <f t="shared" si="35"/>
        <v>29.164739999999998</v>
      </c>
      <c r="G197" s="53">
        <v>29.164739999999998</v>
      </c>
      <c r="H197" s="146"/>
      <c r="I197" s="53"/>
      <c r="J197" s="53"/>
      <c r="K197" s="53"/>
      <c r="L197" s="184"/>
      <c r="M197" s="192"/>
      <c r="N197" s="48"/>
      <c r="O197" s="67"/>
    </row>
    <row r="198" spans="1:15" s="49" customFormat="1" ht="18.75" customHeight="1" x14ac:dyDescent="0.2">
      <c r="A198" s="183" t="s">
        <v>197</v>
      </c>
      <c r="B198" s="164" t="s">
        <v>29</v>
      </c>
      <c r="C198" s="226" t="s">
        <v>198</v>
      </c>
      <c r="D198" s="115" t="s">
        <v>181</v>
      </c>
      <c r="E198" s="46" t="s">
        <v>21</v>
      </c>
      <c r="F198" s="1">
        <f t="shared" si="35"/>
        <v>399.17250000000001</v>
      </c>
      <c r="G198" s="53">
        <f>399.1725</f>
        <v>399.17250000000001</v>
      </c>
      <c r="H198" s="146"/>
      <c r="I198" s="53"/>
      <c r="J198" s="53"/>
      <c r="K198" s="53"/>
      <c r="L198" s="184" t="s">
        <v>138</v>
      </c>
      <c r="M198" s="192"/>
      <c r="N198" s="48"/>
      <c r="O198" s="67"/>
    </row>
    <row r="199" spans="1:15" s="49" customFormat="1" ht="18.75" customHeight="1" x14ac:dyDescent="0.2">
      <c r="A199" s="183"/>
      <c r="B199" s="164"/>
      <c r="C199" s="226"/>
      <c r="D199" s="115" t="s">
        <v>185</v>
      </c>
      <c r="E199" s="46" t="s">
        <v>24</v>
      </c>
      <c r="F199" s="1">
        <f t="shared" si="35"/>
        <v>0</v>
      </c>
      <c r="G199" s="53"/>
      <c r="H199" s="146"/>
      <c r="I199" s="53"/>
      <c r="J199" s="53"/>
      <c r="K199" s="53"/>
      <c r="L199" s="184"/>
      <c r="M199" s="192"/>
      <c r="N199" s="48"/>
      <c r="O199" s="67"/>
    </row>
    <row r="200" spans="1:15" s="49" customFormat="1" ht="18.75" customHeight="1" x14ac:dyDescent="0.2">
      <c r="A200" s="183" t="s">
        <v>199</v>
      </c>
      <c r="B200" s="164" t="s">
        <v>29</v>
      </c>
      <c r="C200" s="226" t="s">
        <v>200</v>
      </c>
      <c r="D200" s="115"/>
      <c r="E200" s="46" t="s">
        <v>21</v>
      </c>
      <c r="F200" s="1">
        <f t="shared" si="35"/>
        <v>0</v>
      </c>
      <c r="G200" s="53"/>
      <c r="H200" s="146"/>
      <c r="I200" s="53"/>
      <c r="J200" s="53"/>
      <c r="K200" s="53"/>
      <c r="L200" s="184" t="s">
        <v>138</v>
      </c>
      <c r="M200" s="114"/>
      <c r="N200" s="48"/>
      <c r="O200" s="67"/>
    </row>
    <row r="201" spans="1:15" s="49" customFormat="1" ht="18.75" customHeight="1" x14ac:dyDescent="0.2">
      <c r="A201" s="183"/>
      <c r="B201" s="164"/>
      <c r="C201" s="226"/>
      <c r="D201" s="115" t="s">
        <v>185</v>
      </c>
      <c r="E201" s="46" t="s">
        <v>24</v>
      </c>
      <c r="F201" s="1">
        <f t="shared" si="35"/>
        <v>1320</v>
      </c>
      <c r="G201" s="53"/>
      <c r="H201" s="146"/>
      <c r="I201" s="53"/>
      <c r="J201" s="53"/>
      <c r="K201" s="53">
        <v>1320</v>
      </c>
      <c r="L201" s="184"/>
      <c r="M201" s="114"/>
      <c r="N201" s="48"/>
      <c r="O201" s="67"/>
    </row>
    <row r="202" spans="1:15" s="49" customFormat="1" ht="18.75" customHeight="1" x14ac:dyDescent="0.2">
      <c r="A202" s="183" t="s">
        <v>201</v>
      </c>
      <c r="B202" s="164" t="s">
        <v>29</v>
      </c>
      <c r="C202" s="226" t="s">
        <v>202</v>
      </c>
      <c r="D202" s="115" t="s">
        <v>181</v>
      </c>
      <c r="E202" s="46" t="s">
        <v>21</v>
      </c>
      <c r="F202" s="1">
        <f t="shared" si="35"/>
        <v>257.755</v>
      </c>
      <c r="G202" s="53">
        <f>86.093+84.16+87.502</f>
        <v>257.755</v>
      </c>
      <c r="H202" s="146"/>
      <c r="I202" s="53"/>
      <c r="J202" s="53"/>
      <c r="K202" s="53"/>
      <c r="L202" s="184" t="s">
        <v>138</v>
      </c>
      <c r="M202" s="114"/>
      <c r="N202" s="48"/>
      <c r="O202" s="67"/>
    </row>
    <row r="203" spans="1:15" s="49" customFormat="1" ht="18.75" customHeight="1" x14ac:dyDescent="0.2">
      <c r="A203" s="183"/>
      <c r="B203" s="164"/>
      <c r="C203" s="226"/>
      <c r="D203" s="115"/>
      <c r="E203" s="46" t="s">
        <v>24</v>
      </c>
      <c r="F203" s="1">
        <f t="shared" si="35"/>
        <v>0</v>
      </c>
      <c r="G203" s="53"/>
      <c r="H203" s="146"/>
      <c r="I203" s="53"/>
      <c r="J203" s="53"/>
      <c r="K203" s="53"/>
      <c r="L203" s="184"/>
      <c r="M203" s="114"/>
      <c r="N203" s="48"/>
    </row>
    <row r="204" spans="1:15" s="49" customFormat="1" ht="18.75" customHeight="1" x14ac:dyDescent="0.2">
      <c r="A204" s="183" t="s">
        <v>577</v>
      </c>
      <c r="B204" s="164" t="s">
        <v>29</v>
      </c>
      <c r="C204" s="165" t="s">
        <v>693</v>
      </c>
      <c r="D204" s="139"/>
      <c r="E204" s="46" t="s">
        <v>21</v>
      </c>
      <c r="F204" s="1">
        <f t="shared" si="35"/>
        <v>0</v>
      </c>
      <c r="G204" s="53"/>
      <c r="H204" s="146"/>
      <c r="I204" s="53"/>
      <c r="J204" s="53"/>
      <c r="K204" s="53"/>
      <c r="L204" s="137"/>
      <c r="M204" s="138"/>
      <c r="N204" s="48"/>
    </row>
    <row r="205" spans="1:15" s="49" customFormat="1" ht="18.75" customHeight="1" x14ac:dyDescent="0.2">
      <c r="A205" s="183"/>
      <c r="B205" s="164"/>
      <c r="C205" s="166"/>
      <c r="D205" s="139" t="s">
        <v>185</v>
      </c>
      <c r="E205" s="46" t="s">
        <v>24</v>
      </c>
      <c r="F205" s="1">
        <f t="shared" si="35"/>
        <v>53.826000000000001</v>
      </c>
      <c r="G205" s="53"/>
      <c r="H205" s="146">
        <v>53.826000000000001</v>
      </c>
      <c r="I205" s="53"/>
      <c r="J205" s="53"/>
      <c r="K205" s="53"/>
      <c r="L205" s="137"/>
      <c r="M205" s="138"/>
      <c r="N205" s="48"/>
    </row>
    <row r="206" spans="1:15" s="49" customFormat="1" ht="18.75" customHeight="1" x14ac:dyDescent="0.2">
      <c r="A206" s="183" t="s">
        <v>700</v>
      </c>
      <c r="B206" s="164" t="s">
        <v>29</v>
      </c>
      <c r="C206" s="165" t="s">
        <v>694</v>
      </c>
      <c r="D206" s="139"/>
      <c r="E206" s="46" t="s">
        <v>21</v>
      </c>
      <c r="F206" s="1">
        <f t="shared" si="35"/>
        <v>0</v>
      </c>
      <c r="G206" s="53"/>
      <c r="H206" s="146"/>
      <c r="I206" s="53"/>
      <c r="J206" s="53"/>
      <c r="K206" s="53"/>
      <c r="L206" s="137"/>
      <c r="M206" s="138"/>
      <c r="N206" s="48"/>
    </row>
    <row r="207" spans="1:15" s="49" customFormat="1" ht="18.75" customHeight="1" x14ac:dyDescent="0.2">
      <c r="A207" s="183"/>
      <c r="B207" s="164"/>
      <c r="C207" s="166"/>
      <c r="D207" s="139" t="s">
        <v>185</v>
      </c>
      <c r="E207" s="46" t="s">
        <v>24</v>
      </c>
      <c r="F207" s="1">
        <f t="shared" si="35"/>
        <v>281.46600000000001</v>
      </c>
      <c r="G207" s="53"/>
      <c r="H207" s="146">
        <v>281.46600000000001</v>
      </c>
      <c r="I207" s="53"/>
      <c r="J207" s="53"/>
      <c r="K207" s="53"/>
      <c r="L207" s="137"/>
      <c r="M207" s="138"/>
      <c r="N207" s="48"/>
    </row>
    <row r="208" spans="1:15" s="49" customFormat="1" ht="18.75" customHeight="1" x14ac:dyDescent="0.2">
      <c r="A208" s="183" t="s">
        <v>701</v>
      </c>
      <c r="B208" s="164" t="s">
        <v>29</v>
      </c>
      <c r="C208" s="226" t="s">
        <v>578</v>
      </c>
      <c r="D208" s="115"/>
      <c r="E208" s="46" t="s">
        <v>21</v>
      </c>
      <c r="F208" s="1">
        <f t="shared" si="35"/>
        <v>0</v>
      </c>
      <c r="G208" s="53"/>
      <c r="H208" s="146"/>
      <c r="I208" s="53"/>
      <c r="J208" s="53"/>
      <c r="K208" s="53"/>
      <c r="L208" s="111"/>
      <c r="M208" s="114"/>
      <c r="N208" s="48"/>
    </row>
    <row r="209" spans="1:14" s="49" customFormat="1" ht="18.75" customHeight="1" x14ac:dyDescent="0.2">
      <c r="A209" s="183"/>
      <c r="B209" s="164"/>
      <c r="C209" s="226"/>
      <c r="D209" s="115" t="s">
        <v>185</v>
      </c>
      <c r="E209" s="46" t="s">
        <v>24</v>
      </c>
      <c r="F209" s="1">
        <f t="shared" si="35"/>
        <v>440.26600000000002</v>
      </c>
      <c r="G209" s="53"/>
      <c r="H209" s="146">
        <v>440.26600000000002</v>
      </c>
      <c r="I209" s="53"/>
      <c r="J209" s="53"/>
      <c r="K209" s="53"/>
      <c r="L209" s="111"/>
      <c r="M209" s="114"/>
      <c r="N209" s="48"/>
    </row>
    <row r="210" spans="1:14" s="49" customFormat="1" ht="27" customHeight="1" x14ac:dyDescent="0.2">
      <c r="A210" s="183" t="s">
        <v>203</v>
      </c>
      <c r="B210" s="164" t="s">
        <v>29</v>
      </c>
      <c r="C210" s="243" t="s">
        <v>204</v>
      </c>
      <c r="D210" s="63"/>
      <c r="E210" s="46" t="s">
        <v>21</v>
      </c>
      <c r="F210" s="1">
        <f t="shared" si="35"/>
        <v>1121.2090000000001</v>
      </c>
      <c r="G210" s="1">
        <f t="shared" ref="G210:K211" si="44">G212+G214+G216+G222+G218+G220+G224</f>
        <v>1121.2090000000001</v>
      </c>
      <c r="H210" s="144">
        <f t="shared" si="44"/>
        <v>0</v>
      </c>
      <c r="I210" s="1">
        <f t="shared" si="44"/>
        <v>0</v>
      </c>
      <c r="J210" s="1">
        <f t="shared" si="44"/>
        <v>0</v>
      </c>
      <c r="K210" s="1">
        <f t="shared" si="44"/>
        <v>0</v>
      </c>
      <c r="L210" s="184" t="s">
        <v>138</v>
      </c>
      <c r="M210" s="125"/>
      <c r="N210" s="48"/>
    </row>
    <row r="211" spans="1:14" s="49" customFormat="1" ht="27" customHeight="1" x14ac:dyDescent="0.2">
      <c r="A211" s="183"/>
      <c r="B211" s="164"/>
      <c r="C211" s="243"/>
      <c r="D211" s="63"/>
      <c r="E211" s="46" t="s">
        <v>24</v>
      </c>
      <c r="F211" s="1">
        <f t="shared" si="35"/>
        <v>9074.641999999998</v>
      </c>
      <c r="G211" s="1">
        <f t="shared" si="44"/>
        <v>0</v>
      </c>
      <c r="H211" s="144">
        <f t="shared" si="44"/>
        <v>32.101999999999997</v>
      </c>
      <c r="I211" s="1">
        <f t="shared" si="44"/>
        <v>316.11</v>
      </c>
      <c r="J211" s="1">
        <f t="shared" si="44"/>
        <v>474.99</v>
      </c>
      <c r="K211" s="1">
        <f t="shared" si="44"/>
        <v>8251.4399999999987</v>
      </c>
      <c r="L211" s="184"/>
      <c r="M211" s="125"/>
      <c r="N211" s="48"/>
    </row>
    <row r="212" spans="1:14" s="49" customFormat="1" ht="21" customHeight="1" x14ac:dyDescent="0.2">
      <c r="A212" s="183" t="s">
        <v>205</v>
      </c>
      <c r="B212" s="164" t="s">
        <v>29</v>
      </c>
      <c r="C212" s="224" t="s">
        <v>206</v>
      </c>
      <c r="D212" s="115"/>
      <c r="E212" s="46" t="s">
        <v>21</v>
      </c>
      <c r="F212" s="1">
        <f t="shared" si="35"/>
        <v>0</v>
      </c>
      <c r="G212" s="53"/>
      <c r="H212" s="146"/>
      <c r="I212" s="53"/>
      <c r="J212" s="53"/>
      <c r="K212" s="53"/>
      <c r="L212" s="184" t="s">
        <v>138</v>
      </c>
      <c r="M212" s="192" t="s">
        <v>188</v>
      </c>
      <c r="N212" s="48"/>
    </row>
    <row r="213" spans="1:14" s="49" customFormat="1" ht="21" customHeight="1" x14ac:dyDescent="0.2">
      <c r="A213" s="183"/>
      <c r="B213" s="164"/>
      <c r="C213" s="224"/>
      <c r="D213" s="115"/>
      <c r="E213" s="46" t="s">
        <v>24</v>
      </c>
      <c r="F213" s="1">
        <f t="shared" si="35"/>
        <v>6494.24</v>
      </c>
      <c r="G213" s="51"/>
      <c r="H213" s="145"/>
      <c r="I213" s="53"/>
      <c r="J213" s="53"/>
      <c r="K213" s="53">
        <v>6494.24</v>
      </c>
      <c r="L213" s="184"/>
      <c r="M213" s="192"/>
      <c r="N213" s="48"/>
    </row>
    <row r="214" spans="1:14" s="49" customFormat="1" ht="21" customHeight="1" x14ac:dyDescent="0.2">
      <c r="A214" s="183" t="s">
        <v>207</v>
      </c>
      <c r="B214" s="164" t="s">
        <v>29</v>
      </c>
      <c r="C214" s="237" t="s">
        <v>208</v>
      </c>
      <c r="D214" s="115" t="s">
        <v>181</v>
      </c>
      <c r="E214" s="46" t="s">
        <v>21</v>
      </c>
      <c r="F214" s="1">
        <f t="shared" si="35"/>
        <v>82.056000000000012</v>
      </c>
      <c r="G214" s="51">
        <f>52.898+29.158</f>
        <v>82.056000000000012</v>
      </c>
      <c r="H214" s="146"/>
      <c r="I214" s="53"/>
      <c r="J214" s="53"/>
      <c r="K214" s="53"/>
      <c r="L214" s="184" t="s">
        <v>138</v>
      </c>
      <c r="M214" s="192"/>
      <c r="N214" s="48"/>
    </row>
    <row r="215" spans="1:14" s="49" customFormat="1" ht="21" customHeight="1" x14ac:dyDescent="0.2">
      <c r="A215" s="183"/>
      <c r="B215" s="164"/>
      <c r="C215" s="238"/>
      <c r="D215" s="115"/>
      <c r="E215" s="46" t="s">
        <v>24</v>
      </c>
      <c r="F215" s="1">
        <f t="shared" si="35"/>
        <v>316.11</v>
      </c>
      <c r="G215" s="53"/>
      <c r="H215" s="146"/>
      <c r="I215" s="53">
        <v>316.11</v>
      </c>
      <c r="J215" s="53"/>
      <c r="K215" s="53"/>
      <c r="L215" s="184"/>
      <c r="M215" s="192"/>
      <c r="N215" s="48"/>
    </row>
    <row r="216" spans="1:14" s="49" customFormat="1" ht="21" customHeight="1" x14ac:dyDescent="0.2">
      <c r="A216" s="183" t="s">
        <v>209</v>
      </c>
      <c r="B216" s="173" t="s">
        <v>29</v>
      </c>
      <c r="C216" s="224" t="s">
        <v>210</v>
      </c>
      <c r="D216" s="115"/>
      <c r="E216" s="46" t="s">
        <v>21</v>
      </c>
      <c r="F216" s="1">
        <f t="shared" si="35"/>
        <v>0</v>
      </c>
      <c r="G216" s="53"/>
      <c r="H216" s="146"/>
      <c r="I216" s="53"/>
      <c r="J216" s="53"/>
      <c r="K216" s="53"/>
      <c r="L216" s="184" t="s">
        <v>138</v>
      </c>
      <c r="M216" s="192"/>
      <c r="N216" s="181"/>
    </row>
    <row r="217" spans="1:14" s="49" customFormat="1" ht="21" customHeight="1" x14ac:dyDescent="0.2">
      <c r="A217" s="183"/>
      <c r="B217" s="174"/>
      <c r="C217" s="224"/>
      <c r="D217" s="115" t="s">
        <v>185</v>
      </c>
      <c r="E217" s="46" t="s">
        <v>24</v>
      </c>
      <c r="F217" s="1">
        <f t="shared" si="35"/>
        <v>1252.2919999999999</v>
      </c>
      <c r="G217" s="51"/>
      <c r="H217" s="145">
        <v>32.101999999999997</v>
      </c>
      <c r="I217" s="52"/>
      <c r="J217" s="52">
        <f>474.99</f>
        <v>474.99</v>
      </c>
      <c r="K217" s="52">
        <f>1220.19-474.99</f>
        <v>745.2</v>
      </c>
      <c r="L217" s="184"/>
      <c r="M217" s="192"/>
      <c r="N217" s="181"/>
    </row>
    <row r="218" spans="1:14" s="49" customFormat="1" ht="21" customHeight="1" x14ac:dyDescent="0.2">
      <c r="A218" s="183" t="s">
        <v>211</v>
      </c>
      <c r="B218" s="173" t="s">
        <v>29</v>
      </c>
      <c r="C218" s="237" t="s">
        <v>212</v>
      </c>
      <c r="D218" s="115" t="s">
        <v>181</v>
      </c>
      <c r="E218" s="46" t="s">
        <v>21</v>
      </c>
      <c r="F218" s="1">
        <f t="shared" si="35"/>
        <v>22.797999999999998</v>
      </c>
      <c r="G218" s="51">
        <v>22.797999999999998</v>
      </c>
      <c r="H218" s="145"/>
      <c r="I218" s="52"/>
      <c r="J218" s="52"/>
      <c r="K218" s="52"/>
      <c r="L218" s="184" t="s">
        <v>138</v>
      </c>
      <c r="M218" s="114"/>
      <c r="N218" s="108"/>
    </row>
    <row r="219" spans="1:14" s="49" customFormat="1" ht="21" customHeight="1" x14ac:dyDescent="0.2">
      <c r="A219" s="183"/>
      <c r="B219" s="174"/>
      <c r="C219" s="238"/>
      <c r="D219" s="115"/>
      <c r="E219" s="46" t="s">
        <v>24</v>
      </c>
      <c r="F219" s="1">
        <f t="shared" si="35"/>
        <v>0</v>
      </c>
      <c r="G219" s="51"/>
      <c r="H219" s="145"/>
      <c r="I219" s="52"/>
      <c r="J219" s="52"/>
      <c r="K219" s="52"/>
      <c r="L219" s="184"/>
      <c r="M219" s="114"/>
      <c r="N219" s="108"/>
    </row>
    <row r="220" spans="1:14" s="49" customFormat="1" ht="21" customHeight="1" x14ac:dyDescent="0.2">
      <c r="A220" s="183" t="s">
        <v>213</v>
      </c>
      <c r="B220" s="173" t="s">
        <v>29</v>
      </c>
      <c r="C220" s="237" t="s">
        <v>214</v>
      </c>
      <c r="D220" s="115" t="s">
        <v>181</v>
      </c>
      <c r="E220" s="46" t="s">
        <v>21</v>
      </c>
      <c r="F220" s="1">
        <f t="shared" si="35"/>
        <v>374.56500000000005</v>
      </c>
      <c r="G220" s="51">
        <f>139.062+79.216+156.287</f>
        <v>374.56500000000005</v>
      </c>
      <c r="H220" s="145"/>
      <c r="I220" s="52"/>
      <c r="J220" s="52"/>
      <c r="K220" s="52"/>
      <c r="L220" s="184" t="s">
        <v>138</v>
      </c>
      <c r="M220" s="114"/>
      <c r="N220" s="108"/>
    </row>
    <row r="221" spans="1:14" s="49" customFormat="1" ht="21" customHeight="1" x14ac:dyDescent="0.2">
      <c r="A221" s="183"/>
      <c r="B221" s="174"/>
      <c r="C221" s="238"/>
      <c r="D221" s="115"/>
      <c r="E221" s="46" t="s">
        <v>24</v>
      </c>
      <c r="F221" s="1">
        <f t="shared" si="35"/>
        <v>0</v>
      </c>
      <c r="G221" s="51"/>
      <c r="H221" s="145"/>
      <c r="I221" s="52"/>
      <c r="J221" s="52"/>
      <c r="K221" s="52"/>
      <c r="L221" s="184"/>
      <c r="M221" s="114"/>
      <c r="N221" s="108"/>
    </row>
    <row r="222" spans="1:14" s="49" customFormat="1" ht="21" customHeight="1" x14ac:dyDescent="0.2">
      <c r="A222" s="183" t="s">
        <v>215</v>
      </c>
      <c r="B222" s="164" t="s">
        <v>29</v>
      </c>
      <c r="C222" s="224" t="s">
        <v>216</v>
      </c>
      <c r="D222" s="115" t="s">
        <v>181</v>
      </c>
      <c r="E222" s="46" t="s">
        <v>21</v>
      </c>
      <c r="F222" s="1">
        <f t="shared" si="35"/>
        <v>310.59699999999998</v>
      </c>
      <c r="G222" s="53">
        <v>310.59699999999998</v>
      </c>
      <c r="H222" s="146"/>
      <c r="I222" s="53"/>
      <c r="J222" s="53"/>
      <c r="K222" s="53"/>
      <c r="L222" s="184" t="s">
        <v>138</v>
      </c>
      <c r="M222" s="114"/>
      <c r="N222" s="181"/>
    </row>
    <row r="223" spans="1:14" s="49" customFormat="1" ht="21" customHeight="1" x14ac:dyDescent="0.2">
      <c r="A223" s="183"/>
      <c r="B223" s="164"/>
      <c r="C223" s="224"/>
      <c r="D223" s="115" t="s">
        <v>185</v>
      </c>
      <c r="E223" s="46" t="s">
        <v>24</v>
      </c>
      <c r="F223" s="1">
        <f t="shared" si="35"/>
        <v>1012</v>
      </c>
      <c r="G223" s="51"/>
      <c r="H223" s="145"/>
      <c r="I223" s="52"/>
      <c r="J223" s="52"/>
      <c r="K223" s="52">
        <v>1012</v>
      </c>
      <c r="L223" s="184"/>
      <c r="M223" s="114"/>
      <c r="N223" s="181"/>
    </row>
    <row r="224" spans="1:14" s="49" customFormat="1" ht="15" customHeight="1" x14ac:dyDescent="0.2">
      <c r="A224" s="183" t="s">
        <v>217</v>
      </c>
      <c r="B224" s="164" t="s">
        <v>29</v>
      </c>
      <c r="C224" s="224" t="s">
        <v>218</v>
      </c>
      <c r="D224" s="115" t="s">
        <v>181</v>
      </c>
      <c r="E224" s="46" t="s">
        <v>21</v>
      </c>
      <c r="F224" s="1">
        <f t="shared" si="35"/>
        <v>331.19300000000004</v>
      </c>
      <c r="G224" s="51">
        <f>37.48986+293.70314</f>
        <v>331.19300000000004</v>
      </c>
      <c r="H224" s="145"/>
      <c r="I224" s="52"/>
      <c r="J224" s="52"/>
      <c r="K224" s="52"/>
      <c r="L224" s="184" t="s">
        <v>138</v>
      </c>
      <c r="M224" s="114"/>
      <c r="N224" s="108"/>
    </row>
    <row r="225" spans="1:14" s="49" customFormat="1" ht="21" customHeight="1" x14ac:dyDescent="0.2">
      <c r="A225" s="183"/>
      <c r="B225" s="164"/>
      <c r="C225" s="224"/>
      <c r="D225" s="115"/>
      <c r="E225" s="46" t="s">
        <v>24</v>
      </c>
      <c r="F225" s="1">
        <f t="shared" si="35"/>
        <v>0</v>
      </c>
      <c r="G225" s="51"/>
      <c r="H225" s="145"/>
      <c r="I225" s="52"/>
      <c r="J225" s="52"/>
      <c r="K225" s="52"/>
      <c r="L225" s="184"/>
      <c r="M225" s="114"/>
      <c r="N225" s="108"/>
    </row>
    <row r="226" spans="1:14" s="49" customFormat="1" ht="26.25" customHeight="1" x14ac:dyDescent="0.2">
      <c r="A226" s="183" t="s">
        <v>219</v>
      </c>
      <c r="B226" s="164" t="s">
        <v>29</v>
      </c>
      <c r="C226" s="243" t="s">
        <v>220</v>
      </c>
      <c r="D226" s="63"/>
      <c r="E226" s="46" t="s">
        <v>21</v>
      </c>
      <c r="F226" s="1">
        <f t="shared" si="35"/>
        <v>5413.5110999999997</v>
      </c>
      <c r="G226" s="1">
        <f t="shared" ref="F226:K227" si="45">G228+G230+G232+G234+G236+G238</f>
        <v>2037.7820999999999</v>
      </c>
      <c r="H226" s="144">
        <f t="shared" si="45"/>
        <v>0</v>
      </c>
      <c r="I226" s="1">
        <f t="shared" si="45"/>
        <v>0</v>
      </c>
      <c r="J226" s="1">
        <f t="shared" si="45"/>
        <v>0</v>
      </c>
      <c r="K226" s="1">
        <f t="shared" si="45"/>
        <v>3375.7289999999998</v>
      </c>
      <c r="L226" s="184" t="s">
        <v>138</v>
      </c>
      <c r="M226" s="262" t="s">
        <v>188</v>
      </c>
      <c r="N226" s="48"/>
    </row>
    <row r="227" spans="1:14" s="49" customFormat="1" ht="26.25" customHeight="1" x14ac:dyDescent="0.2">
      <c r="A227" s="183"/>
      <c r="B227" s="164"/>
      <c r="C227" s="243"/>
      <c r="D227" s="63"/>
      <c r="E227" s="46" t="s">
        <v>24</v>
      </c>
      <c r="F227" s="1">
        <f t="shared" si="45"/>
        <v>23031.684999999998</v>
      </c>
      <c r="G227" s="1">
        <f t="shared" si="45"/>
        <v>0</v>
      </c>
      <c r="H227" s="144">
        <f t="shared" si="45"/>
        <v>1168.2359999999999</v>
      </c>
      <c r="I227" s="1">
        <f t="shared" si="45"/>
        <v>0</v>
      </c>
      <c r="J227" s="1">
        <f t="shared" si="45"/>
        <v>0</v>
      </c>
      <c r="K227" s="1">
        <f t="shared" si="45"/>
        <v>21863.449000000001</v>
      </c>
      <c r="L227" s="184"/>
      <c r="M227" s="263"/>
      <c r="N227" s="48"/>
    </row>
    <row r="228" spans="1:14" s="49" customFormat="1" ht="18" customHeight="1" x14ac:dyDescent="0.2">
      <c r="A228" s="183" t="s">
        <v>221</v>
      </c>
      <c r="B228" s="164" t="s">
        <v>29</v>
      </c>
      <c r="C228" s="224" t="s">
        <v>222</v>
      </c>
      <c r="D228" s="63"/>
      <c r="E228" s="46" t="s">
        <v>21</v>
      </c>
      <c r="F228" s="1">
        <f t="shared" si="35"/>
        <v>0</v>
      </c>
      <c r="G228" s="1"/>
      <c r="H228" s="144"/>
      <c r="I228" s="1"/>
      <c r="J228" s="1"/>
      <c r="K228" s="1"/>
      <c r="L228" s="184" t="s">
        <v>138</v>
      </c>
      <c r="M228" s="114"/>
      <c r="N228" s="48"/>
    </row>
    <row r="229" spans="1:14" s="49" customFormat="1" ht="18" customHeight="1" x14ac:dyDescent="0.2">
      <c r="A229" s="183"/>
      <c r="B229" s="164"/>
      <c r="C229" s="224"/>
      <c r="D229" s="115"/>
      <c r="E229" s="46" t="s">
        <v>24</v>
      </c>
      <c r="F229" s="1">
        <f t="shared" si="35"/>
        <v>14620.608</v>
      </c>
      <c r="G229" s="53"/>
      <c r="H229" s="146"/>
      <c r="I229" s="53"/>
      <c r="J229" s="53"/>
      <c r="K229" s="53">
        <v>14620.608</v>
      </c>
      <c r="L229" s="184"/>
      <c r="M229" s="114"/>
      <c r="N229" s="108"/>
    </row>
    <row r="230" spans="1:14" s="49" customFormat="1" ht="18" customHeight="1" x14ac:dyDescent="0.2">
      <c r="A230" s="183" t="s">
        <v>223</v>
      </c>
      <c r="B230" s="164" t="s">
        <v>29</v>
      </c>
      <c r="C230" s="224" t="s">
        <v>667</v>
      </c>
      <c r="D230" s="115"/>
      <c r="E230" s="46" t="s">
        <v>21</v>
      </c>
      <c r="F230" s="1">
        <f t="shared" si="35"/>
        <v>2429</v>
      </c>
      <c r="G230" s="53"/>
      <c r="H230" s="146"/>
      <c r="I230" s="53"/>
      <c r="J230" s="53"/>
      <c r="K230" s="53">
        <v>2429</v>
      </c>
      <c r="L230" s="184" t="s">
        <v>138</v>
      </c>
      <c r="M230" s="293" t="s">
        <v>668</v>
      </c>
      <c r="N230" s="287" t="s">
        <v>669</v>
      </c>
    </row>
    <row r="231" spans="1:14" s="49" customFormat="1" ht="23.25" customHeight="1" x14ac:dyDescent="0.2">
      <c r="A231" s="183"/>
      <c r="B231" s="164"/>
      <c r="C231" s="224"/>
      <c r="D231" s="115" t="s">
        <v>185</v>
      </c>
      <c r="E231" s="46" t="s">
        <v>24</v>
      </c>
      <c r="F231" s="1">
        <f t="shared" si="35"/>
        <v>1088.8</v>
      </c>
      <c r="G231" s="53"/>
      <c r="H231" s="146">
        <v>360</v>
      </c>
      <c r="I231" s="53"/>
      <c r="J231" s="53"/>
      <c r="K231" s="53">
        <v>728.8</v>
      </c>
      <c r="L231" s="184"/>
      <c r="M231" s="294"/>
      <c r="N231" s="288"/>
    </row>
    <row r="232" spans="1:14" s="49" customFormat="1" ht="18" customHeight="1" x14ac:dyDescent="0.2">
      <c r="A232" s="183" t="s">
        <v>224</v>
      </c>
      <c r="B232" s="164" t="s">
        <v>29</v>
      </c>
      <c r="C232" s="224" t="s">
        <v>225</v>
      </c>
      <c r="D232" s="115"/>
      <c r="E232" s="46" t="s">
        <v>21</v>
      </c>
      <c r="F232" s="1">
        <f t="shared" si="35"/>
        <v>946.72899999999993</v>
      </c>
      <c r="G232" s="53"/>
      <c r="H232" s="146"/>
      <c r="I232" s="53"/>
      <c r="J232" s="53"/>
      <c r="K232" s="53">
        <f>1352.47*70%</f>
        <v>946.72899999999993</v>
      </c>
      <c r="L232" s="184" t="s">
        <v>138</v>
      </c>
      <c r="M232" s="124"/>
      <c r="N232" s="108"/>
    </row>
    <row r="233" spans="1:14" s="49" customFormat="1" ht="18" customHeight="1" x14ac:dyDescent="0.2">
      <c r="A233" s="183"/>
      <c r="B233" s="164"/>
      <c r="C233" s="224"/>
      <c r="D233" s="115" t="s">
        <v>185</v>
      </c>
      <c r="E233" s="46" t="s">
        <v>24</v>
      </c>
      <c r="F233" s="1">
        <f t="shared" si="35"/>
        <v>1213.9769999999999</v>
      </c>
      <c r="G233" s="53"/>
      <c r="H233" s="146">
        <v>808.23599999999999</v>
      </c>
      <c r="I233" s="53"/>
      <c r="J233" s="53"/>
      <c r="K233" s="53">
        <f>1352.47*30%</f>
        <v>405.74099999999999</v>
      </c>
      <c r="L233" s="184"/>
      <c r="M233" s="124"/>
      <c r="N233" s="108"/>
    </row>
    <row r="234" spans="1:14" s="49" customFormat="1" ht="18" customHeight="1" x14ac:dyDescent="0.2">
      <c r="A234" s="183" t="s">
        <v>226</v>
      </c>
      <c r="B234" s="164" t="s">
        <v>29</v>
      </c>
      <c r="C234" s="224" t="s">
        <v>227</v>
      </c>
      <c r="D234" s="115" t="s">
        <v>181</v>
      </c>
      <c r="E234" s="46" t="s">
        <v>21</v>
      </c>
      <c r="F234" s="1">
        <f t="shared" si="35"/>
        <v>1251.7910999999999</v>
      </c>
      <c r="G234" s="53">
        <v>1251.7910999999999</v>
      </c>
      <c r="H234" s="146"/>
      <c r="I234" s="53"/>
      <c r="J234" s="53"/>
      <c r="K234" s="53"/>
      <c r="L234" s="184" t="s">
        <v>138</v>
      </c>
      <c r="M234" s="124"/>
      <c r="N234" s="108"/>
    </row>
    <row r="235" spans="1:14" s="49" customFormat="1" ht="18" customHeight="1" x14ac:dyDescent="0.2">
      <c r="A235" s="183"/>
      <c r="B235" s="164"/>
      <c r="C235" s="224"/>
      <c r="D235" s="115"/>
      <c r="E235" s="46" t="s">
        <v>24</v>
      </c>
      <c r="F235" s="1">
        <f t="shared" ref="F235:F320" si="46">G235+H235+I235+J235+K235</f>
        <v>6108.3</v>
      </c>
      <c r="G235" s="53"/>
      <c r="H235" s="146"/>
      <c r="I235" s="53"/>
      <c r="J235" s="53"/>
      <c r="K235" s="53">
        <v>6108.3</v>
      </c>
      <c r="L235" s="184"/>
      <c r="M235" s="68"/>
      <c r="N235" s="108"/>
    </row>
    <row r="236" spans="1:14" s="49" customFormat="1" ht="18" customHeight="1" x14ac:dyDescent="0.2">
      <c r="A236" s="183" t="s">
        <v>228</v>
      </c>
      <c r="B236" s="173" t="s">
        <v>29</v>
      </c>
      <c r="C236" s="237" t="s">
        <v>229</v>
      </c>
      <c r="D236" s="115" t="s">
        <v>181</v>
      </c>
      <c r="E236" s="46" t="s">
        <v>21</v>
      </c>
      <c r="F236" s="1">
        <f t="shared" si="46"/>
        <v>556.625</v>
      </c>
      <c r="G236" s="53">
        <v>556.625</v>
      </c>
      <c r="H236" s="146"/>
      <c r="I236" s="53"/>
      <c r="J236" s="53"/>
      <c r="K236" s="53"/>
      <c r="L236" s="184" t="s">
        <v>138</v>
      </c>
      <c r="M236" s="114"/>
      <c r="N236" s="108"/>
    </row>
    <row r="237" spans="1:14" s="49" customFormat="1" ht="18" customHeight="1" x14ac:dyDescent="0.2">
      <c r="A237" s="183"/>
      <c r="B237" s="174"/>
      <c r="C237" s="238"/>
      <c r="D237" s="115"/>
      <c r="E237" s="46" t="s">
        <v>24</v>
      </c>
      <c r="F237" s="1">
        <f t="shared" si="46"/>
        <v>0</v>
      </c>
      <c r="G237" s="53"/>
      <c r="H237" s="146"/>
      <c r="I237" s="53"/>
      <c r="J237" s="53"/>
      <c r="K237" s="53"/>
      <c r="L237" s="184"/>
      <c r="M237" s="114"/>
      <c r="N237" s="108"/>
    </row>
    <row r="238" spans="1:14" s="49" customFormat="1" ht="18" customHeight="1" x14ac:dyDescent="0.2">
      <c r="A238" s="183" t="s">
        <v>230</v>
      </c>
      <c r="B238" s="173" t="s">
        <v>29</v>
      </c>
      <c r="C238" s="237" t="s">
        <v>231</v>
      </c>
      <c r="D238" s="115" t="s">
        <v>181</v>
      </c>
      <c r="E238" s="46" t="s">
        <v>21</v>
      </c>
      <c r="F238" s="1">
        <f t="shared" si="46"/>
        <v>229.36600000000001</v>
      </c>
      <c r="G238" s="53">
        <v>229.36600000000001</v>
      </c>
      <c r="H238" s="146"/>
      <c r="I238" s="53"/>
      <c r="J238" s="53"/>
      <c r="K238" s="53"/>
      <c r="L238" s="184" t="s">
        <v>138</v>
      </c>
      <c r="M238" s="114"/>
      <c r="N238" s="108"/>
    </row>
    <row r="239" spans="1:14" s="49" customFormat="1" ht="18" customHeight="1" x14ac:dyDescent="0.2">
      <c r="A239" s="183"/>
      <c r="B239" s="174"/>
      <c r="C239" s="238"/>
      <c r="D239" s="115"/>
      <c r="E239" s="46" t="s">
        <v>24</v>
      </c>
      <c r="F239" s="1">
        <f t="shared" si="46"/>
        <v>0</v>
      </c>
      <c r="G239" s="53"/>
      <c r="H239" s="146"/>
      <c r="I239" s="53"/>
      <c r="J239" s="53"/>
      <c r="K239" s="53"/>
      <c r="L239" s="184"/>
      <c r="M239" s="114"/>
      <c r="N239" s="108"/>
    </row>
    <row r="240" spans="1:14" s="69" customFormat="1" ht="21.75" customHeight="1" x14ac:dyDescent="0.2">
      <c r="A240" s="256" t="s">
        <v>232</v>
      </c>
      <c r="B240" s="253" t="s">
        <v>26</v>
      </c>
      <c r="C240" s="177" t="s">
        <v>607</v>
      </c>
      <c r="D240" s="115" t="s">
        <v>579</v>
      </c>
      <c r="E240" s="46" t="s">
        <v>21</v>
      </c>
      <c r="F240" s="1">
        <f t="shared" si="46"/>
        <v>2248.6974799999998</v>
      </c>
      <c r="G240" s="51">
        <v>476.19047999999998</v>
      </c>
      <c r="H240" s="144">
        <f>1297.507</f>
        <v>1297.5070000000001</v>
      </c>
      <c r="I240" s="1"/>
      <c r="J240" s="1"/>
      <c r="K240" s="1">
        <f>500*0.95</f>
        <v>475</v>
      </c>
      <c r="L240" s="179" t="s">
        <v>138</v>
      </c>
      <c r="M240" s="114"/>
      <c r="N240" s="111"/>
    </row>
    <row r="241" spans="1:14" s="69" customFormat="1" ht="21.75" customHeight="1" x14ac:dyDescent="0.2">
      <c r="A241" s="257"/>
      <c r="B241" s="254"/>
      <c r="C241" s="259"/>
      <c r="D241" s="115" t="s">
        <v>580</v>
      </c>
      <c r="E241" s="46" t="s">
        <v>24</v>
      </c>
      <c r="F241" s="1">
        <f t="shared" si="46"/>
        <v>140</v>
      </c>
      <c r="G241" s="51">
        <v>0</v>
      </c>
      <c r="H241" s="144">
        <f>1300*0.05</f>
        <v>65</v>
      </c>
      <c r="I241" s="1">
        <f>500*0.05</f>
        <v>25</v>
      </c>
      <c r="J241" s="1">
        <f>500*0.05</f>
        <v>25</v>
      </c>
      <c r="K241" s="1">
        <f>500*0.05</f>
        <v>25</v>
      </c>
      <c r="L241" s="261"/>
      <c r="M241" s="114"/>
      <c r="N241" s="111"/>
    </row>
    <row r="242" spans="1:14" s="69" customFormat="1" ht="21.75" customHeight="1" x14ac:dyDescent="0.2">
      <c r="A242" s="258"/>
      <c r="B242" s="255"/>
      <c r="C242" s="178"/>
      <c r="D242" s="115" t="s">
        <v>591</v>
      </c>
      <c r="E242" s="46" t="s">
        <v>24</v>
      </c>
      <c r="F242" s="1">
        <f>G242</f>
        <v>23.809519999999999</v>
      </c>
      <c r="G242" s="51">
        <v>23.809519999999999</v>
      </c>
      <c r="H242" s="144"/>
      <c r="I242" s="1"/>
      <c r="J242" s="1"/>
      <c r="K242" s="1"/>
      <c r="L242" s="180"/>
      <c r="M242" s="114"/>
      <c r="N242" s="111"/>
    </row>
    <row r="243" spans="1:14" s="69" customFormat="1" ht="21" customHeight="1" x14ac:dyDescent="0.2">
      <c r="A243" s="256" t="s">
        <v>233</v>
      </c>
      <c r="B243" s="253" t="s">
        <v>26</v>
      </c>
      <c r="C243" s="171" t="s">
        <v>608</v>
      </c>
      <c r="D243" s="115" t="s">
        <v>579</v>
      </c>
      <c r="E243" s="46" t="s">
        <v>21</v>
      </c>
      <c r="F243" s="1">
        <f t="shared" si="46"/>
        <v>2136.7258499999998</v>
      </c>
      <c r="G243" s="51">
        <v>559.15385000000003</v>
      </c>
      <c r="H243" s="144">
        <v>1227.5719999999999</v>
      </c>
      <c r="I243" s="1"/>
      <c r="J243" s="1"/>
      <c r="K243" s="1">
        <f>500*70%</f>
        <v>350</v>
      </c>
      <c r="L243" s="179" t="s">
        <v>138</v>
      </c>
      <c r="M243" s="114"/>
      <c r="N243" s="111"/>
    </row>
    <row r="244" spans="1:14" s="69" customFormat="1" ht="20.25" customHeight="1" x14ac:dyDescent="0.2">
      <c r="A244" s="257"/>
      <c r="B244" s="254"/>
      <c r="C244" s="260"/>
      <c r="D244" s="115" t="s">
        <v>588</v>
      </c>
      <c r="E244" s="46" t="s">
        <v>24</v>
      </c>
      <c r="F244" s="1">
        <f t="shared" si="46"/>
        <v>3425.6625600000002</v>
      </c>
      <c r="G244" s="51">
        <v>0</v>
      </c>
      <c r="H244" s="144">
        <v>368.3</v>
      </c>
      <c r="I244" s="1">
        <f>2461.49872</f>
        <v>2461.49872</v>
      </c>
      <c r="J244" s="1">
        <v>445.86383999999998</v>
      </c>
      <c r="K244" s="1">
        <f>500*30%</f>
        <v>150</v>
      </c>
      <c r="L244" s="261"/>
      <c r="M244" s="114"/>
      <c r="N244" s="111"/>
    </row>
    <row r="245" spans="1:14" s="69" customFormat="1" ht="21.75" customHeight="1" x14ac:dyDescent="0.2">
      <c r="A245" s="258"/>
      <c r="B245" s="255"/>
      <c r="C245" s="172"/>
      <c r="D245" s="115" t="s">
        <v>593</v>
      </c>
      <c r="E245" s="46" t="s">
        <v>24</v>
      </c>
      <c r="F245" s="1">
        <f>G245</f>
        <v>167.74615</v>
      </c>
      <c r="G245" s="51">
        <v>167.74615</v>
      </c>
      <c r="H245" s="144"/>
      <c r="I245" s="1"/>
      <c r="J245" s="1"/>
      <c r="K245" s="1"/>
      <c r="L245" s="180"/>
      <c r="M245" s="114"/>
      <c r="N245" s="111"/>
    </row>
    <row r="246" spans="1:14" s="69" customFormat="1" ht="24" customHeight="1" x14ac:dyDescent="0.2">
      <c r="A246" s="175" t="s">
        <v>234</v>
      </c>
      <c r="B246" s="176" t="s">
        <v>26</v>
      </c>
      <c r="C246" s="193" t="s">
        <v>235</v>
      </c>
      <c r="D246" s="41" t="s">
        <v>579</v>
      </c>
      <c r="E246" s="46" t="s">
        <v>21</v>
      </c>
      <c r="F246" s="1">
        <f t="shared" si="46"/>
        <v>500</v>
      </c>
      <c r="G246" s="51"/>
      <c r="H246" s="144">
        <v>500</v>
      </c>
      <c r="I246" s="1"/>
      <c r="J246" s="1"/>
      <c r="K246" s="1"/>
      <c r="L246" s="184" t="s">
        <v>138</v>
      </c>
      <c r="M246" s="114"/>
      <c r="N246" s="111"/>
    </row>
    <row r="247" spans="1:14" s="69" customFormat="1" ht="24" customHeight="1" x14ac:dyDescent="0.2">
      <c r="A247" s="175"/>
      <c r="B247" s="176"/>
      <c r="C247" s="193"/>
      <c r="D247" s="41" t="s">
        <v>585</v>
      </c>
      <c r="E247" s="46" t="s">
        <v>24</v>
      </c>
      <c r="F247" s="1">
        <f t="shared" si="46"/>
        <v>50</v>
      </c>
      <c r="G247" s="51"/>
      <c r="H247" s="144">
        <v>50</v>
      </c>
      <c r="I247" s="1"/>
      <c r="J247" s="1"/>
      <c r="K247" s="1"/>
      <c r="L247" s="184"/>
      <c r="M247" s="114"/>
      <c r="N247" s="111"/>
    </row>
    <row r="248" spans="1:14" s="69" customFormat="1" ht="27" customHeight="1" x14ac:dyDescent="0.2">
      <c r="A248" s="175" t="s">
        <v>236</v>
      </c>
      <c r="B248" s="176" t="s">
        <v>26</v>
      </c>
      <c r="C248" s="193" t="s">
        <v>237</v>
      </c>
      <c r="D248" s="41"/>
      <c r="E248" s="46" t="s">
        <v>21</v>
      </c>
      <c r="F248" s="1">
        <f>G248+H248+I248+J248+K248</f>
        <v>0</v>
      </c>
      <c r="G248" s="70">
        <f>G250+G252+G254+G256+G258</f>
        <v>0</v>
      </c>
      <c r="H248" s="153">
        <f t="shared" ref="H248:K248" si="47">H250+H252+H254+H256+H258</f>
        <v>0</v>
      </c>
      <c r="I248" s="70">
        <f t="shared" si="47"/>
        <v>0</v>
      </c>
      <c r="J248" s="70">
        <f t="shared" si="47"/>
        <v>0</v>
      </c>
      <c r="K248" s="70">
        <f t="shared" si="47"/>
        <v>0</v>
      </c>
      <c r="L248" s="184" t="s">
        <v>138</v>
      </c>
      <c r="M248" s="114"/>
      <c r="N248" s="111"/>
    </row>
    <row r="249" spans="1:14" s="69" customFormat="1" ht="27" customHeight="1" x14ac:dyDescent="0.2">
      <c r="A249" s="175"/>
      <c r="B249" s="176"/>
      <c r="C249" s="193"/>
      <c r="D249" s="71"/>
      <c r="E249" s="46" t="s">
        <v>24</v>
      </c>
      <c r="F249" s="1">
        <f t="shared" si="46"/>
        <v>276.18799999999999</v>
      </c>
      <c r="G249" s="70">
        <f>G251+G253+G255+G257+G259</f>
        <v>276.18799999999999</v>
      </c>
      <c r="H249" s="144">
        <f>H251+H253+H255+H257+H259</f>
        <v>0</v>
      </c>
      <c r="I249" s="1">
        <f>I251+I253+I255+I257+I259</f>
        <v>0</v>
      </c>
      <c r="J249" s="1">
        <f>J251+J253+J255+J257+J259</f>
        <v>0</v>
      </c>
      <c r="K249" s="1">
        <f>K251+K253+K255+K257+K259</f>
        <v>0</v>
      </c>
      <c r="L249" s="184"/>
      <c r="M249" s="114"/>
      <c r="N249" s="111"/>
    </row>
    <row r="250" spans="1:14" s="69" customFormat="1" ht="23.25" customHeight="1" x14ac:dyDescent="0.2">
      <c r="A250" s="175" t="s">
        <v>248</v>
      </c>
      <c r="B250" s="176" t="s">
        <v>26</v>
      </c>
      <c r="C250" s="251" t="s">
        <v>238</v>
      </c>
      <c r="D250" s="71"/>
      <c r="E250" s="46" t="s">
        <v>21</v>
      </c>
      <c r="F250" s="1">
        <f t="shared" si="46"/>
        <v>0</v>
      </c>
      <c r="G250" s="72"/>
      <c r="H250" s="144"/>
      <c r="I250" s="1"/>
      <c r="J250" s="1"/>
      <c r="K250" s="1"/>
      <c r="L250" s="184" t="s">
        <v>138</v>
      </c>
      <c r="M250" s="114"/>
      <c r="N250" s="111"/>
    </row>
    <row r="251" spans="1:14" s="69" customFormat="1" ht="23.25" customHeight="1" x14ac:dyDescent="0.2">
      <c r="A251" s="175"/>
      <c r="B251" s="176"/>
      <c r="C251" s="252"/>
      <c r="D251" s="115" t="s">
        <v>239</v>
      </c>
      <c r="E251" s="46" t="s">
        <v>24</v>
      </c>
      <c r="F251" s="1">
        <f t="shared" si="46"/>
        <v>26.187999999999999</v>
      </c>
      <c r="G251" s="51">
        <v>26.187999999999999</v>
      </c>
      <c r="H251" s="144"/>
      <c r="I251" s="1"/>
      <c r="J251" s="1"/>
      <c r="K251" s="1"/>
      <c r="L251" s="184"/>
      <c r="M251" s="114"/>
      <c r="N251" s="111"/>
    </row>
    <row r="252" spans="1:14" s="69" customFormat="1" ht="18" customHeight="1" x14ac:dyDescent="0.2">
      <c r="A252" s="175" t="s">
        <v>252</v>
      </c>
      <c r="B252" s="176" t="s">
        <v>26</v>
      </c>
      <c r="C252" s="251" t="s">
        <v>240</v>
      </c>
      <c r="D252" s="115"/>
      <c r="E252" s="46" t="s">
        <v>21</v>
      </c>
      <c r="F252" s="1">
        <f t="shared" si="46"/>
        <v>0</v>
      </c>
      <c r="G252" s="51"/>
      <c r="H252" s="144"/>
      <c r="I252" s="1"/>
      <c r="J252" s="1"/>
      <c r="K252" s="1"/>
      <c r="L252" s="184" t="s">
        <v>138</v>
      </c>
      <c r="M252" s="114"/>
      <c r="N252" s="111"/>
    </row>
    <row r="253" spans="1:14" s="69" customFormat="1" ht="27" customHeight="1" x14ac:dyDescent="0.2">
      <c r="A253" s="175"/>
      <c r="B253" s="176"/>
      <c r="C253" s="252"/>
      <c r="D253" s="115" t="s">
        <v>241</v>
      </c>
      <c r="E253" s="46" t="s">
        <v>24</v>
      </c>
      <c r="F253" s="1">
        <f t="shared" si="46"/>
        <v>36.454999999999998</v>
      </c>
      <c r="G253" s="51">
        <v>36.454999999999998</v>
      </c>
      <c r="H253" s="144"/>
      <c r="I253" s="1"/>
      <c r="J253" s="1"/>
      <c r="K253" s="1"/>
      <c r="L253" s="184"/>
      <c r="M253" s="114"/>
      <c r="N253" s="111"/>
    </row>
    <row r="254" spans="1:14" s="69" customFormat="1" ht="27" customHeight="1" x14ac:dyDescent="0.2">
      <c r="A254" s="175" t="s">
        <v>548</v>
      </c>
      <c r="B254" s="176" t="s">
        <v>26</v>
      </c>
      <c r="C254" s="251" t="s">
        <v>242</v>
      </c>
      <c r="D254" s="115"/>
      <c r="E254" s="46" t="s">
        <v>21</v>
      </c>
      <c r="F254" s="1">
        <f t="shared" si="46"/>
        <v>0</v>
      </c>
      <c r="G254" s="51"/>
      <c r="H254" s="144"/>
      <c r="I254" s="1"/>
      <c r="J254" s="1"/>
      <c r="K254" s="1"/>
      <c r="L254" s="184" t="s">
        <v>138</v>
      </c>
      <c r="M254" s="114"/>
      <c r="N254" s="111"/>
    </row>
    <row r="255" spans="1:14" s="69" customFormat="1" ht="27" customHeight="1" x14ac:dyDescent="0.2">
      <c r="A255" s="175"/>
      <c r="B255" s="176"/>
      <c r="C255" s="252"/>
      <c r="D255" s="115" t="s">
        <v>243</v>
      </c>
      <c r="E255" s="46" t="s">
        <v>24</v>
      </c>
      <c r="F255" s="1">
        <f t="shared" si="46"/>
        <v>86.26</v>
      </c>
      <c r="G255" s="51">
        <v>86.26</v>
      </c>
      <c r="H255" s="144"/>
      <c r="I255" s="1"/>
      <c r="J255" s="1"/>
      <c r="K255" s="1"/>
      <c r="L255" s="184"/>
      <c r="M255" s="114"/>
      <c r="N255" s="111"/>
    </row>
    <row r="256" spans="1:14" s="69" customFormat="1" ht="25.5" customHeight="1" x14ac:dyDescent="0.2">
      <c r="A256" s="175" t="s">
        <v>581</v>
      </c>
      <c r="B256" s="176" t="s">
        <v>26</v>
      </c>
      <c r="C256" s="191" t="s">
        <v>244</v>
      </c>
      <c r="D256" s="115"/>
      <c r="E256" s="46" t="s">
        <v>21</v>
      </c>
      <c r="F256" s="1">
        <f t="shared" si="46"/>
        <v>0</v>
      </c>
      <c r="G256" s="51"/>
      <c r="H256" s="144"/>
      <c r="I256" s="1"/>
      <c r="J256" s="1"/>
      <c r="K256" s="1"/>
      <c r="L256" s="184" t="s">
        <v>138</v>
      </c>
      <c r="M256" s="114"/>
      <c r="N256" s="111"/>
    </row>
    <row r="257" spans="1:14" s="69" customFormat="1" ht="27.75" customHeight="1" x14ac:dyDescent="0.2">
      <c r="A257" s="175"/>
      <c r="B257" s="176"/>
      <c r="C257" s="191"/>
      <c r="D257" s="115" t="s">
        <v>245</v>
      </c>
      <c r="E257" s="46" t="s">
        <v>24</v>
      </c>
      <c r="F257" s="1">
        <f t="shared" si="46"/>
        <v>77.284999999999997</v>
      </c>
      <c r="G257" s="51">
        <v>77.284999999999997</v>
      </c>
      <c r="H257" s="144"/>
      <c r="I257" s="1"/>
      <c r="J257" s="1"/>
      <c r="K257" s="1"/>
      <c r="L257" s="184"/>
      <c r="M257" s="114"/>
      <c r="N257" s="111"/>
    </row>
    <row r="258" spans="1:14" s="69" customFormat="1" ht="24" customHeight="1" x14ac:dyDescent="0.2">
      <c r="A258" s="175" t="s">
        <v>622</v>
      </c>
      <c r="B258" s="176" t="s">
        <v>26</v>
      </c>
      <c r="C258" s="191" t="s">
        <v>246</v>
      </c>
      <c r="D258" s="115"/>
      <c r="E258" s="46" t="s">
        <v>21</v>
      </c>
      <c r="F258" s="1">
        <f t="shared" si="46"/>
        <v>0</v>
      </c>
      <c r="G258" s="51"/>
      <c r="H258" s="144"/>
      <c r="I258" s="1"/>
      <c r="J258" s="1"/>
      <c r="K258" s="1"/>
      <c r="L258" s="184" t="s">
        <v>138</v>
      </c>
      <c r="M258" s="114"/>
      <c r="N258" s="111"/>
    </row>
    <row r="259" spans="1:14" s="69" customFormat="1" ht="36" customHeight="1" x14ac:dyDescent="0.2">
      <c r="A259" s="175"/>
      <c r="B259" s="176"/>
      <c r="C259" s="191"/>
      <c r="D259" s="115" t="s">
        <v>247</v>
      </c>
      <c r="E259" s="46" t="s">
        <v>24</v>
      </c>
      <c r="F259" s="1">
        <f t="shared" si="46"/>
        <v>50</v>
      </c>
      <c r="G259" s="51">
        <v>50</v>
      </c>
      <c r="H259" s="144"/>
      <c r="I259" s="1"/>
      <c r="J259" s="1"/>
      <c r="K259" s="1"/>
      <c r="L259" s="184"/>
      <c r="M259" s="114"/>
      <c r="N259" s="111"/>
    </row>
    <row r="260" spans="1:14" s="69" customFormat="1" ht="31.15" customHeight="1" x14ac:dyDescent="0.2">
      <c r="A260" s="175" t="s">
        <v>624</v>
      </c>
      <c r="B260" s="176" t="s">
        <v>26</v>
      </c>
      <c r="C260" s="193" t="s">
        <v>249</v>
      </c>
      <c r="D260" s="115" t="s">
        <v>250</v>
      </c>
      <c r="E260" s="73" t="s">
        <v>21</v>
      </c>
      <c r="F260" s="1">
        <f t="shared" si="46"/>
        <v>0</v>
      </c>
      <c r="G260" s="51"/>
      <c r="H260" s="144"/>
      <c r="I260" s="1"/>
      <c r="J260" s="1"/>
      <c r="K260" s="1"/>
      <c r="L260" s="184" t="s">
        <v>138</v>
      </c>
      <c r="M260" s="114"/>
      <c r="N260" s="111"/>
    </row>
    <row r="261" spans="1:14" s="69" customFormat="1" ht="25.5" customHeight="1" x14ac:dyDescent="0.2">
      <c r="A261" s="175"/>
      <c r="B261" s="176"/>
      <c r="C261" s="193"/>
      <c r="D261" s="74" t="s">
        <v>251</v>
      </c>
      <c r="E261" s="73" t="s">
        <v>24</v>
      </c>
      <c r="F261" s="1">
        <f t="shared" si="46"/>
        <v>500</v>
      </c>
      <c r="G261" s="1">
        <v>500</v>
      </c>
      <c r="H261" s="144"/>
      <c r="I261" s="1"/>
      <c r="J261" s="1"/>
      <c r="K261" s="1"/>
      <c r="L261" s="184"/>
      <c r="M261" s="114"/>
      <c r="N261" s="111"/>
    </row>
    <row r="262" spans="1:14" s="69" customFormat="1" ht="25.5" customHeight="1" x14ac:dyDescent="0.2">
      <c r="A262" s="175" t="s">
        <v>627</v>
      </c>
      <c r="B262" s="176" t="s">
        <v>26</v>
      </c>
      <c r="C262" s="193" t="s">
        <v>549</v>
      </c>
      <c r="D262" s="115"/>
      <c r="E262" s="73" t="s">
        <v>21</v>
      </c>
      <c r="F262" s="1">
        <f t="shared" ref="F262:F263" si="48">G262+H262+I262+J262+K262</f>
        <v>0</v>
      </c>
      <c r="G262" s="1"/>
      <c r="H262" s="144"/>
      <c r="I262" s="1"/>
      <c r="J262" s="1"/>
      <c r="K262" s="1"/>
      <c r="L262" s="184" t="s">
        <v>138</v>
      </c>
      <c r="M262" s="114"/>
      <c r="N262" s="111"/>
    </row>
    <row r="263" spans="1:14" s="69" customFormat="1" ht="27.75" customHeight="1" x14ac:dyDescent="0.2">
      <c r="A263" s="175"/>
      <c r="B263" s="176"/>
      <c r="C263" s="193"/>
      <c r="D263" s="74" t="s">
        <v>550</v>
      </c>
      <c r="E263" s="73" t="s">
        <v>24</v>
      </c>
      <c r="F263" s="1">
        <f t="shared" si="48"/>
        <v>32.792070000000002</v>
      </c>
      <c r="G263" s="1">
        <v>32.792070000000002</v>
      </c>
      <c r="H263" s="144"/>
      <c r="I263" s="1"/>
      <c r="J263" s="1"/>
      <c r="K263" s="1"/>
      <c r="L263" s="184"/>
      <c r="M263" s="114"/>
      <c r="N263" s="111"/>
    </row>
    <row r="264" spans="1:14" s="69" customFormat="1" ht="27" customHeight="1" x14ac:dyDescent="0.2">
      <c r="A264" s="175" t="s">
        <v>628</v>
      </c>
      <c r="B264" s="176" t="s">
        <v>26</v>
      </c>
      <c r="C264" s="193" t="s">
        <v>253</v>
      </c>
      <c r="D264" s="74"/>
      <c r="E264" s="73" t="s">
        <v>21</v>
      </c>
      <c r="F264" s="1">
        <f t="shared" si="46"/>
        <v>0</v>
      </c>
      <c r="G264" s="1"/>
      <c r="H264" s="144"/>
      <c r="I264" s="1"/>
      <c r="J264" s="1"/>
      <c r="K264" s="1"/>
      <c r="L264" s="184" t="s">
        <v>138</v>
      </c>
      <c r="M264" s="114"/>
      <c r="N264" s="111"/>
    </row>
    <row r="265" spans="1:14" s="69" customFormat="1" ht="27" customHeight="1" x14ac:dyDescent="0.2">
      <c r="A265" s="175"/>
      <c r="B265" s="176"/>
      <c r="C265" s="193"/>
      <c r="D265" s="74" t="s">
        <v>250</v>
      </c>
      <c r="E265" s="73" t="s">
        <v>24</v>
      </c>
      <c r="F265" s="1">
        <f t="shared" si="46"/>
        <v>500</v>
      </c>
      <c r="G265" s="1"/>
      <c r="H265" s="144">
        <v>500</v>
      </c>
      <c r="I265" s="1"/>
      <c r="J265" s="1"/>
      <c r="K265" s="1"/>
      <c r="L265" s="184"/>
      <c r="M265" s="114"/>
      <c r="N265" s="111"/>
    </row>
    <row r="266" spans="1:14" s="69" customFormat="1" ht="24.75" customHeight="1" x14ac:dyDescent="0.2">
      <c r="A266" s="175" t="s">
        <v>632</v>
      </c>
      <c r="B266" s="176" t="s">
        <v>26</v>
      </c>
      <c r="C266" s="193" t="s">
        <v>620</v>
      </c>
      <c r="D266" s="74"/>
      <c r="E266" s="73" t="s">
        <v>21</v>
      </c>
      <c r="F266" s="1">
        <f t="shared" si="46"/>
        <v>0</v>
      </c>
      <c r="G266" s="1"/>
      <c r="H266" s="144"/>
      <c r="I266" s="1"/>
      <c r="J266" s="1"/>
      <c r="K266" s="1"/>
      <c r="L266" s="179" t="s">
        <v>621</v>
      </c>
      <c r="M266" s="114"/>
      <c r="N266" s="111"/>
    </row>
    <row r="267" spans="1:14" s="69" customFormat="1" ht="51.75" customHeight="1" x14ac:dyDescent="0.2">
      <c r="A267" s="175"/>
      <c r="B267" s="176"/>
      <c r="C267" s="193"/>
      <c r="D267" s="74" t="s">
        <v>582</v>
      </c>
      <c r="E267" s="73" t="s">
        <v>24</v>
      </c>
      <c r="F267" s="1">
        <f t="shared" si="46"/>
        <v>40</v>
      </c>
      <c r="G267" s="1"/>
      <c r="H267" s="144">
        <v>40</v>
      </c>
      <c r="I267" s="1"/>
      <c r="J267" s="1"/>
      <c r="K267" s="1"/>
      <c r="L267" s="180"/>
      <c r="M267" s="114"/>
      <c r="N267" s="111"/>
    </row>
    <row r="268" spans="1:14" s="69" customFormat="1" ht="25.5" customHeight="1" x14ac:dyDescent="0.2">
      <c r="A268" s="175" t="s">
        <v>633</v>
      </c>
      <c r="B268" s="176" t="s">
        <v>26</v>
      </c>
      <c r="C268" s="177" t="s">
        <v>623</v>
      </c>
      <c r="D268" s="74"/>
      <c r="E268" s="73" t="s">
        <v>21</v>
      </c>
      <c r="F268" s="1">
        <f t="shared" si="46"/>
        <v>0</v>
      </c>
      <c r="G268" s="1"/>
      <c r="H268" s="144">
        <v>0</v>
      </c>
      <c r="I268" s="1"/>
      <c r="J268" s="1"/>
      <c r="K268" s="1"/>
      <c r="L268" s="179" t="s">
        <v>621</v>
      </c>
      <c r="M268" s="114"/>
      <c r="N268" s="111"/>
    </row>
    <row r="269" spans="1:14" s="69" customFormat="1" ht="25.5" customHeight="1" x14ac:dyDescent="0.2">
      <c r="A269" s="175"/>
      <c r="B269" s="176"/>
      <c r="C269" s="178"/>
      <c r="D269" s="74" t="s">
        <v>625</v>
      </c>
      <c r="E269" s="73" t="s">
        <v>24</v>
      </c>
      <c r="F269" s="1">
        <f t="shared" si="46"/>
        <v>110.997</v>
      </c>
      <c r="G269" s="1"/>
      <c r="H269" s="144">
        <v>110.997</v>
      </c>
      <c r="I269" s="1"/>
      <c r="J269" s="1"/>
      <c r="K269" s="1"/>
      <c r="L269" s="180"/>
      <c r="M269" s="114"/>
      <c r="N269" s="111"/>
    </row>
    <row r="270" spans="1:14" s="69" customFormat="1" ht="28.5" customHeight="1" x14ac:dyDescent="0.2">
      <c r="A270" s="175" t="s">
        <v>634</v>
      </c>
      <c r="B270" s="176" t="s">
        <v>26</v>
      </c>
      <c r="C270" s="177" t="s">
        <v>679</v>
      </c>
      <c r="D270" s="74"/>
      <c r="E270" s="73" t="s">
        <v>21</v>
      </c>
      <c r="F270" s="1">
        <f t="shared" si="46"/>
        <v>0</v>
      </c>
      <c r="G270" s="1"/>
      <c r="H270" s="144"/>
      <c r="I270" s="1"/>
      <c r="J270" s="1"/>
      <c r="K270" s="1"/>
      <c r="L270" s="179" t="s">
        <v>621</v>
      </c>
      <c r="M270" s="114"/>
      <c r="N270" s="111"/>
    </row>
    <row r="271" spans="1:14" s="69" customFormat="1" ht="27.75" customHeight="1" x14ac:dyDescent="0.2">
      <c r="A271" s="175"/>
      <c r="B271" s="176"/>
      <c r="C271" s="178"/>
      <c r="D271" s="74" t="s">
        <v>626</v>
      </c>
      <c r="E271" s="73" t="s">
        <v>24</v>
      </c>
      <c r="F271" s="1">
        <f t="shared" si="46"/>
        <v>89.003</v>
      </c>
      <c r="G271" s="1"/>
      <c r="H271" s="144">
        <v>89.003</v>
      </c>
      <c r="I271" s="1"/>
      <c r="J271" s="1"/>
      <c r="K271" s="1"/>
      <c r="L271" s="180"/>
      <c r="M271" s="114"/>
      <c r="N271" s="111"/>
    </row>
    <row r="272" spans="1:14" s="69" customFormat="1" ht="23.25" customHeight="1" x14ac:dyDescent="0.2">
      <c r="A272" s="175" t="s">
        <v>635</v>
      </c>
      <c r="B272" s="176" t="s">
        <v>26</v>
      </c>
      <c r="C272" s="177" t="s">
        <v>629</v>
      </c>
      <c r="D272" s="74"/>
      <c r="E272" s="73" t="s">
        <v>21</v>
      </c>
      <c r="F272" s="1">
        <f t="shared" si="46"/>
        <v>0</v>
      </c>
      <c r="G272" s="1"/>
      <c r="H272" s="144"/>
      <c r="I272" s="1"/>
      <c r="J272" s="1"/>
      <c r="K272" s="1"/>
      <c r="L272" s="179" t="s">
        <v>621</v>
      </c>
      <c r="M272" s="114"/>
      <c r="N272" s="111"/>
    </row>
    <row r="273" spans="1:14" s="69" customFormat="1" ht="21.75" customHeight="1" x14ac:dyDescent="0.2">
      <c r="A273" s="175"/>
      <c r="B273" s="176"/>
      <c r="C273" s="178"/>
      <c r="D273" s="74" t="s">
        <v>630</v>
      </c>
      <c r="E273" s="73" t="s">
        <v>24</v>
      </c>
      <c r="F273" s="1">
        <f t="shared" si="46"/>
        <v>29.571999999999999</v>
      </c>
      <c r="G273" s="1"/>
      <c r="H273" s="144">
        <v>29.571999999999999</v>
      </c>
      <c r="I273" s="1"/>
      <c r="J273" s="1"/>
      <c r="K273" s="1"/>
      <c r="L273" s="180"/>
      <c r="M273" s="114"/>
      <c r="N273" s="111"/>
    </row>
    <row r="274" spans="1:14" s="69" customFormat="1" ht="24.75" customHeight="1" x14ac:dyDescent="0.2">
      <c r="A274" s="175" t="s">
        <v>642</v>
      </c>
      <c r="B274" s="176" t="s">
        <v>26</v>
      </c>
      <c r="C274" s="177" t="s">
        <v>631</v>
      </c>
      <c r="D274" s="74"/>
      <c r="E274" s="73" t="s">
        <v>21</v>
      </c>
      <c r="F274" s="1">
        <f t="shared" si="46"/>
        <v>0</v>
      </c>
      <c r="G274" s="1"/>
      <c r="H274" s="144"/>
      <c r="I274" s="1"/>
      <c r="J274" s="1"/>
      <c r="K274" s="1"/>
      <c r="L274" s="179" t="s">
        <v>621</v>
      </c>
      <c r="M274" s="114"/>
      <c r="N274" s="111"/>
    </row>
    <row r="275" spans="1:14" s="69" customFormat="1" ht="25.5" customHeight="1" x14ac:dyDescent="0.2">
      <c r="A275" s="175"/>
      <c r="B275" s="176"/>
      <c r="C275" s="178"/>
      <c r="D275" s="74" t="s">
        <v>637</v>
      </c>
      <c r="E275" s="73" t="s">
        <v>24</v>
      </c>
      <c r="F275" s="1">
        <f t="shared" si="46"/>
        <v>85.305000000000007</v>
      </c>
      <c r="G275" s="1"/>
      <c r="H275" s="144">
        <v>85.305000000000007</v>
      </c>
      <c r="I275" s="1"/>
      <c r="J275" s="1"/>
      <c r="K275" s="1"/>
      <c r="L275" s="180"/>
      <c r="M275" s="114"/>
      <c r="N275" s="111"/>
    </row>
    <row r="276" spans="1:14" s="69" customFormat="1" ht="21" customHeight="1" x14ac:dyDescent="0.2">
      <c r="A276" s="175" t="s">
        <v>683</v>
      </c>
      <c r="B276" s="176" t="s">
        <v>26</v>
      </c>
      <c r="C276" s="177" t="s">
        <v>636</v>
      </c>
      <c r="D276" s="74"/>
      <c r="E276" s="73" t="s">
        <v>21</v>
      </c>
      <c r="F276" s="1">
        <f t="shared" si="46"/>
        <v>0</v>
      </c>
      <c r="G276" s="1"/>
      <c r="H276" s="144"/>
      <c r="I276" s="1"/>
      <c r="J276" s="1"/>
      <c r="K276" s="1"/>
      <c r="L276" s="179" t="s">
        <v>621</v>
      </c>
      <c r="M276" s="114"/>
      <c r="N276" s="111"/>
    </row>
    <row r="277" spans="1:14" s="69" customFormat="1" ht="17.25" customHeight="1" x14ac:dyDescent="0.2">
      <c r="A277" s="175"/>
      <c r="B277" s="176"/>
      <c r="C277" s="178"/>
      <c r="D277" s="74" t="s">
        <v>640</v>
      </c>
      <c r="E277" s="73" t="s">
        <v>24</v>
      </c>
      <c r="F277" s="1">
        <f t="shared" si="46"/>
        <v>10.37</v>
      </c>
      <c r="G277" s="1"/>
      <c r="H277" s="144">
        <v>10.37</v>
      </c>
      <c r="I277" s="1"/>
      <c r="J277" s="1"/>
      <c r="K277" s="1"/>
      <c r="L277" s="180"/>
      <c r="M277" s="114"/>
      <c r="N277" s="111"/>
    </row>
    <row r="278" spans="1:14" s="69" customFormat="1" ht="21" customHeight="1" x14ac:dyDescent="0.2">
      <c r="A278" s="175" t="s">
        <v>684</v>
      </c>
      <c r="B278" s="176" t="s">
        <v>26</v>
      </c>
      <c r="C278" s="177" t="s">
        <v>638</v>
      </c>
      <c r="D278" s="74"/>
      <c r="E278" s="73" t="s">
        <v>21</v>
      </c>
      <c r="F278" s="1">
        <f t="shared" si="46"/>
        <v>0</v>
      </c>
      <c r="G278" s="1"/>
      <c r="H278" s="144"/>
      <c r="I278" s="1"/>
      <c r="J278" s="1"/>
      <c r="K278" s="1"/>
      <c r="L278" s="179" t="s">
        <v>621</v>
      </c>
      <c r="M278" s="114"/>
      <c r="N278" s="111"/>
    </row>
    <row r="279" spans="1:14" s="69" customFormat="1" ht="21.75" customHeight="1" x14ac:dyDescent="0.2">
      <c r="A279" s="175"/>
      <c r="B279" s="176"/>
      <c r="C279" s="178"/>
      <c r="D279" s="74" t="s">
        <v>641</v>
      </c>
      <c r="E279" s="73" t="s">
        <v>24</v>
      </c>
      <c r="F279" s="1">
        <f t="shared" si="46"/>
        <v>7</v>
      </c>
      <c r="G279" s="1"/>
      <c r="H279" s="144">
        <v>7</v>
      </c>
      <c r="I279" s="1"/>
      <c r="J279" s="1"/>
      <c r="K279" s="1"/>
      <c r="L279" s="180"/>
      <c r="M279" s="114"/>
      <c r="N279" s="111"/>
    </row>
    <row r="280" spans="1:14" s="69" customFormat="1" ht="27.75" customHeight="1" x14ac:dyDescent="0.2">
      <c r="A280" s="175" t="s">
        <v>685</v>
      </c>
      <c r="B280" s="176" t="s">
        <v>26</v>
      </c>
      <c r="C280" s="177" t="s">
        <v>680</v>
      </c>
      <c r="D280" s="74"/>
      <c r="E280" s="73" t="s">
        <v>21</v>
      </c>
      <c r="F280" s="1">
        <f t="shared" si="46"/>
        <v>0</v>
      </c>
      <c r="G280" s="1"/>
      <c r="H280" s="144"/>
      <c r="I280" s="1"/>
      <c r="J280" s="1"/>
      <c r="K280" s="1"/>
      <c r="L280" s="179" t="s">
        <v>621</v>
      </c>
      <c r="M280" s="114"/>
      <c r="N280" s="111"/>
    </row>
    <row r="281" spans="1:14" s="69" customFormat="1" ht="27" customHeight="1" x14ac:dyDescent="0.2">
      <c r="A281" s="175"/>
      <c r="B281" s="176"/>
      <c r="C281" s="178"/>
      <c r="D281" s="74" t="s">
        <v>681</v>
      </c>
      <c r="E281" s="73" t="s">
        <v>24</v>
      </c>
      <c r="F281" s="1">
        <f t="shared" si="46"/>
        <v>25</v>
      </c>
      <c r="G281" s="1"/>
      <c r="H281" s="144">
        <v>25</v>
      </c>
      <c r="I281" s="1"/>
      <c r="J281" s="1"/>
      <c r="K281" s="1"/>
      <c r="L281" s="180"/>
      <c r="M281" s="114"/>
      <c r="N281" s="111"/>
    </row>
    <row r="282" spans="1:14" s="69" customFormat="1" ht="27.75" customHeight="1" x14ac:dyDescent="0.2">
      <c r="A282" s="175" t="s">
        <v>686</v>
      </c>
      <c r="B282" s="176" t="s">
        <v>26</v>
      </c>
      <c r="C282" s="177" t="s">
        <v>643</v>
      </c>
      <c r="D282" s="74"/>
      <c r="E282" s="73" t="s">
        <v>21</v>
      </c>
      <c r="F282" s="1">
        <f t="shared" si="46"/>
        <v>0</v>
      </c>
      <c r="G282" s="1"/>
      <c r="H282" s="144"/>
      <c r="I282" s="1"/>
      <c r="J282" s="1"/>
      <c r="K282" s="1"/>
      <c r="L282" s="179" t="s">
        <v>621</v>
      </c>
      <c r="M282" s="114"/>
      <c r="N282" s="111"/>
    </row>
    <row r="283" spans="1:14" s="69" customFormat="1" ht="28.5" customHeight="1" x14ac:dyDescent="0.2">
      <c r="A283" s="175"/>
      <c r="B283" s="176"/>
      <c r="C283" s="178"/>
      <c r="D283" s="74" t="s">
        <v>639</v>
      </c>
      <c r="E283" s="73" t="s">
        <v>24</v>
      </c>
      <c r="F283" s="1">
        <f t="shared" si="46"/>
        <v>200</v>
      </c>
      <c r="G283" s="1"/>
      <c r="H283" s="144">
        <v>200</v>
      </c>
      <c r="I283" s="1"/>
      <c r="J283" s="1"/>
      <c r="K283" s="1"/>
      <c r="L283" s="180"/>
      <c r="M283" s="114"/>
      <c r="N283" s="111"/>
    </row>
    <row r="284" spans="1:14" s="69" customFormat="1" ht="28.5" customHeight="1" x14ac:dyDescent="0.2">
      <c r="A284" s="175" t="s">
        <v>687</v>
      </c>
      <c r="B284" s="176" t="s">
        <v>26</v>
      </c>
      <c r="C284" s="177" t="s">
        <v>644</v>
      </c>
      <c r="D284" s="74"/>
      <c r="E284" s="73" t="s">
        <v>21</v>
      </c>
      <c r="F284" s="1">
        <f t="shared" si="46"/>
        <v>0</v>
      </c>
      <c r="G284" s="1"/>
      <c r="H284" s="144"/>
      <c r="I284" s="1"/>
      <c r="J284" s="1"/>
      <c r="K284" s="1"/>
      <c r="L284" s="179" t="s">
        <v>621</v>
      </c>
      <c r="M284" s="114"/>
      <c r="N284" s="111"/>
    </row>
    <row r="285" spans="1:14" s="69" customFormat="1" ht="26.25" customHeight="1" x14ac:dyDescent="0.2">
      <c r="A285" s="175"/>
      <c r="B285" s="176"/>
      <c r="C285" s="178"/>
      <c r="D285" s="74" t="s">
        <v>645</v>
      </c>
      <c r="E285" s="73" t="s">
        <v>24</v>
      </c>
      <c r="F285" s="1">
        <f t="shared" si="46"/>
        <v>100</v>
      </c>
      <c r="G285" s="1"/>
      <c r="H285" s="144">
        <v>100</v>
      </c>
      <c r="I285" s="1"/>
      <c r="J285" s="1"/>
      <c r="K285" s="1"/>
      <c r="L285" s="180"/>
      <c r="M285" s="114"/>
      <c r="N285" s="111"/>
    </row>
    <row r="286" spans="1:14" s="69" customFormat="1" ht="18" customHeight="1" x14ac:dyDescent="0.2">
      <c r="A286" s="175" t="s">
        <v>254</v>
      </c>
      <c r="B286" s="176" t="s">
        <v>20</v>
      </c>
      <c r="C286" s="193" t="s">
        <v>255</v>
      </c>
      <c r="D286" s="71"/>
      <c r="E286" s="46" t="s">
        <v>256</v>
      </c>
      <c r="F286" s="1">
        <f t="shared" si="46"/>
        <v>798697.10000000009</v>
      </c>
      <c r="G286" s="1">
        <f>G289+G306+G342</f>
        <v>0</v>
      </c>
      <c r="H286" s="144">
        <f>H289+H306+H342</f>
        <v>0</v>
      </c>
      <c r="I286" s="1">
        <f>I289+I306+I342</f>
        <v>0</v>
      </c>
      <c r="J286" s="1">
        <f>J289+J306+J342</f>
        <v>0</v>
      </c>
      <c r="K286" s="1">
        <f>K289+K306+K342</f>
        <v>798697.10000000009</v>
      </c>
      <c r="L286" s="184" t="s">
        <v>138</v>
      </c>
      <c r="M286" s="114"/>
      <c r="N286" s="111"/>
    </row>
    <row r="287" spans="1:14" s="69" customFormat="1" ht="21.75" customHeight="1" x14ac:dyDescent="0.2">
      <c r="A287" s="175"/>
      <c r="B287" s="176"/>
      <c r="C287" s="193"/>
      <c r="D287" s="41"/>
      <c r="E287" s="46" t="s">
        <v>21</v>
      </c>
      <c r="F287" s="1">
        <f t="shared" si="46"/>
        <v>37749.812819999999</v>
      </c>
      <c r="G287" s="1">
        <f>G290+G307+G360+G343</f>
        <v>19274.88582</v>
      </c>
      <c r="H287" s="144">
        <f>H290+H307+H360</f>
        <v>7261.7269999999999</v>
      </c>
      <c r="I287" s="1">
        <f>I290+I307+I360</f>
        <v>0</v>
      </c>
      <c r="J287" s="1">
        <f>J290+J307+J360</f>
        <v>0</v>
      </c>
      <c r="K287" s="1">
        <f>K290+K307+K360</f>
        <v>11213.2</v>
      </c>
      <c r="L287" s="184"/>
      <c r="M287" s="114"/>
      <c r="N287" s="111"/>
    </row>
    <row r="288" spans="1:14" s="69" customFormat="1" ht="18.75" customHeight="1" x14ac:dyDescent="0.2">
      <c r="A288" s="175"/>
      <c r="B288" s="176"/>
      <c r="C288" s="193"/>
      <c r="D288" s="41" t="s">
        <v>258</v>
      </c>
      <c r="E288" s="46" t="s">
        <v>24</v>
      </c>
      <c r="F288" s="1">
        <f t="shared" si="46"/>
        <v>126529.39856999999</v>
      </c>
      <c r="G288" s="1">
        <f>G291+G308+G361+G344</f>
        <v>11058.354009999999</v>
      </c>
      <c r="H288" s="144">
        <f t="shared" ref="H288:K288" si="49">H291+H308+H361</f>
        <v>5012.6445599999997</v>
      </c>
      <c r="I288" s="1">
        <f t="shared" si="49"/>
        <v>0</v>
      </c>
      <c r="J288" s="1">
        <f t="shared" si="49"/>
        <v>0</v>
      </c>
      <c r="K288" s="1">
        <f t="shared" si="49"/>
        <v>110458.4</v>
      </c>
      <c r="L288" s="184" t="s">
        <v>138</v>
      </c>
      <c r="M288" s="114"/>
      <c r="N288" s="111"/>
    </row>
    <row r="289" spans="1:14" s="69" customFormat="1" ht="23.25" customHeight="1" x14ac:dyDescent="0.2">
      <c r="A289" s="175" t="s">
        <v>259</v>
      </c>
      <c r="B289" s="176" t="s">
        <v>26</v>
      </c>
      <c r="C289" s="225" t="s">
        <v>260</v>
      </c>
      <c r="D289" s="41"/>
      <c r="E289" s="46" t="s">
        <v>256</v>
      </c>
      <c r="F289" s="1">
        <f t="shared" si="46"/>
        <v>0</v>
      </c>
      <c r="G289" s="1">
        <v>0</v>
      </c>
      <c r="H289" s="144"/>
      <c r="I289" s="1"/>
      <c r="J289" s="1"/>
      <c r="K289" s="1"/>
      <c r="L289" s="184"/>
      <c r="M289" s="114"/>
      <c r="N289" s="111"/>
    </row>
    <row r="290" spans="1:14" s="69" customFormat="1" ht="31.9" customHeight="1" x14ac:dyDescent="0.2">
      <c r="A290" s="175"/>
      <c r="B290" s="176"/>
      <c r="C290" s="225"/>
      <c r="D290" s="115" t="s">
        <v>688</v>
      </c>
      <c r="E290" s="46" t="s">
        <v>21</v>
      </c>
      <c r="F290" s="1">
        <f>F292+F298+F300+F302</f>
        <v>34652.616820000003</v>
      </c>
      <c r="G290" s="1">
        <f>G292+G298+G300+G302</f>
        <v>16177.68982</v>
      </c>
      <c r="H290" s="144">
        <f t="shared" ref="H290:K290" si="50">H292+H298+H300+H302</f>
        <v>7261.7269999999999</v>
      </c>
      <c r="I290" s="1">
        <f t="shared" si="50"/>
        <v>0</v>
      </c>
      <c r="J290" s="1">
        <f t="shared" si="50"/>
        <v>0</v>
      </c>
      <c r="K290" s="1">
        <f t="shared" si="50"/>
        <v>11213.2</v>
      </c>
      <c r="L290" s="184" t="s">
        <v>138</v>
      </c>
      <c r="M290" s="192" t="s">
        <v>261</v>
      </c>
      <c r="N290" s="111"/>
    </row>
    <row r="291" spans="1:14" s="69" customFormat="1" ht="23.25" customHeight="1" x14ac:dyDescent="0.2">
      <c r="A291" s="175"/>
      <c r="B291" s="176"/>
      <c r="C291" s="225"/>
      <c r="D291" s="115" t="s">
        <v>262</v>
      </c>
      <c r="E291" s="46" t="s">
        <v>24</v>
      </c>
      <c r="F291" s="1">
        <f>F293+F299+F301+F303+F295+F297+F305</f>
        <v>12840.87765</v>
      </c>
      <c r="G291" s="1">
        <f>G293+G299+G301+G303+G295+G297+G305</f>
        <v>7415.4820900000004</v>
      </c>
      <c r="H291" s="144">
        <f t="shared" ref="H291:K291" si="51">H293+H299+H301+H303+H295+H297+H305</f>
        <v>4304.0955599999998</v>
      </c>
      <c r="I291" s="1">
        <f t="shared" si="51"/>
        <v>0</v>
      </c>
      <c r="J291" s="1">
        <f t="shared" si="51"/>
        <v>0</v>
      </c>
      <c r="K291" s="1">
        <f t="shared" si="51"/>
        <v>1121.3</v>
      </c>
      <c r="L291" s="184"/>
      <c r="M291" s="192"/>
      <c r="N291" s="111"/>
    </row>
    <row r="292" spans="1:14" s="69" customFormat="1" ht="18.75" customHeight="1" x14ac:dyDescent="0.2">
      <c r="A292" s="183" t="s">
        <v>263</v>
      </c>
      <c r="B292" s="164" t="s">
        <v>29</v>
      </c>
      <c r="C292" s="224" t="s">
        <v>266</v>
      </c>
      <c r="D292" s="115" t="s">
        <v>257</v>
      </c>
      <c r="E292" s="46" t="s">
        <v>21</v>
      </c>
      <c r="F292" s="1">
        <f t="shared" si="46"/>
        <v>16177.68982</v>
      </c>
      <c r="G292" s="51">
        <v>16177.68982</v>
      </c>
      <c r="H292" s="149"/>
      <c r="I292" s="1"/>
      <c r="J292" s="1"/>
      <c r="K292" s="1"/>
      <c r="L292" s="184" t="s">
        <v>138</v>
      </c>
      <c r="M292" s="192"/>
      <c r="N292" s="184" t="s">
        <v>264</v>
      </c>
    </row>
    <row r="293" spans="1:14" s="69" customFormat="1" ht="18.75" customHeight="1" x14ac:dyDescent="0.2">
      <c r="A293" s="183"/>
      <c r="B293" s="164"/>
      <c r="C293" s="224"/>
      <c r="D293" s="115" t="s">
        <v>262</v>
      </c>
      <c r="E293" s="46" t="s">
        <v>24</v>
      </c>
      <c r="F293" s="1">
        <f t="shared" si="46"/>
        <v>4671.6319199999998</v>
      </c>
      <c r="G293" s="51">
        <v>4671.6319199999998</v>
      </c>
      <c r="H293" s="149"/>
      <c r="I293" s="1"/>
      <c r="J293" s="1"/>
      <c r="K293" s="1"/>
      <c r="L293" s="184"/>
      <c r="M293" s="192"/>
      <c r="N293" s="184"/>
    </row>
    <row r="294" spans="1:14" s="69" customFormat="1" ht="26.25" customHeight="1" x14ac:dyDescent="0.2">
      <c r="A294" s="183" t="s">
        <v>265</v>
      </c>
      <c r="B294" s="164" t="s">
        <v>29</v>
      </c>
      <c r="C294" s="224" t="s">
        <v>268</v>
      </c>
      <c r="D294" s="115" t="s">
        <v>257</v>
      </c>
      <c r="E294" s="46" t="s">
        <v>21</v>
      </c>
      <c r="F294" s="1">
        <f>G294+H294+I294+J294+K294</f>
        <v>0</v>
      </c>
      <c r="G294" s="51"/>
      <c r="H294" s="149"/>
      <c r="I294" s="1"/>
      <c r="J294" s="1"/>
      <c r="K294" s="1"/>
      <c r="L294" s="184" t="s">
        <v>138</v>
      </c>
      <c r="M294" s="192"/>
      <c r="N294" s="184" t="s">
        <v>264</v>
      </c>
    </row>
    <row r="295" spans="1:14" s="69" customFormat="1" ht="26.25" customHeight="1" x14ac:dyDescent="0.2">
      <c r="A295" s="183"/>
      <c r="B295" s="164"/>
      <c r="C295" s="224"/>
      <c r="D295" s="115" t="s">
        <v>262</v>
      </c>
      <c r="E295" s="46" t="s">
        <v>24</v>
      </c>
      <c r="F295" s="1">
        <f>G295+H295+I295+J295+K295</f>
        <v>200</v>
      </c>
      <c r="G295" s="51">
        <v>200</v>
      </c>
      <c r="H295" s="149"/>
      <c r="I295" s="1"/>
      <c r="J295" s="1"/>
      <c r="K295" s="1"/>
      <c r="L295" s="184"/>
      <c r="M295" s="192"/>
      <c r="N295" s="184"/>
    </row>
    <row r="296" spans="1:14" s="69" customFormat="1" ht="26.25" customHeight="1" x14ac:dyDescent="0.2">
      <c r="A296" s="183" t="s">
        <v>267</v>
      </c>
      <c r="B296" s="164" t="s">
        <v>29</v>
      </c>
      <c r="C296" s="224" t="s">
        <v>270</v>
      </c>
      <c r="D296" s="115" t="s">
        <v>257</v>
      </c>
      <c r="E296" s="46" t="s">
        <v>21</v>
      </c>
      <c r="F296" s="1">
        <f>G296+H296+I296+J296+K296</f>
        <v>0</v>
      </c>
      <c r="G296" s="51"/>
      <c r="H296" s="149"/>
      <c r="I296" s="1"/>
      <c r="J296" s="1"/>
      <c r="K296" s="1"/>
      <c r="L296" s="184" t="s">
        <v>138</v>
      </c>
      <c r="M296" s="192"/>
      <c r="N296" s="184" t="s">
        <v>264</v>
      </c>
    </row>
    <row r="297" spans="1:14" s="69" customFormat="1" ht="26.25" customHeight="1" x14ac:dyDescent="0.2">
      <c r="A297" s="183"/>
      <c r="B297" s="164"/>
      <c r="C297" s="224"/>
      <c r="D297" s="115" t="s">
        <v>262</v>
      </c>
      <c r="E297" s="46" t="s">
        <v>24</v>
      </c>
      <c r="F297" s="1">
        <f>G297+H297+I297+J297+K297</f>
        <v>204.773</v>
      </c>
      <c r="G297" s="51">
        <v>204.773</v>
      </c>
      <c r="H297" s="149"/>
      <c r="I297" s="1"/>
      <c r="J297" s="1"/>
      <c r="K297" s="1"/>
      <c r="L297" s="184"/>
      <c r="M297" s="192"/>
      <c r="N297" s="184"/>
    </row>
    <row r="298" spans="1:14" s="69" customFormat="1" ht="21" customHeight="1" x14ac:dyDescent="0.2">
      <c r="A298" s="183" t="s">
        <v>269</v>
      </c>
      <c r="B298" s="164" t="s">
        <v>29</v>
      </c>
      <c r="C298" s="224" t="s">
        <v>272</v>
      </c>
      <c r="D298" s="41"/>
      <c r="E298" s="46" t="s">
        <v>21</v>
      </c>
      <c r="F298" s="1">
        <f t="shared" si="46"/>
        <v>11213.2</v>
      </c>
      <c r="G298" s="51"/>
      <c r="H298" s="149"/>
      <c r="I298" s="51"/>
      <c r="J298" s="51"/>
      <c r="K298" s="51">
        <v>11213.2</v>
      </c>
      <c r="L298" s="184" t="s">
        <v>138</v>
      </c>
      <c r="M298" s="192"/>
      <c r="N298" s="111"/>
    </row>
    <row r="299" spans="1:14" s="69" customFormat="1" ht="21" customHeight="1" x14ac:dyDescent="0.2">
      <c r="A299" s="183"/>
      <c r="B299" s="164"/>
      <c r="C299" s="224"/>
      <c r="D299" s="115" t="s">
        <v>262</v>
      </c>
      <c r="E299" s="46" t="s">
        <v>24</v>
      </c>
      <c r="F299" s="1">
        <f t="shared" si="46"/>
        <v>1121.3</v>
      </c>
      <c r="G299" s="51"/>
      <c r="H299" s="149"/>
      <c r="I299" s="51"/>
      <c r="J299" s="51"/>
      <c r="K299" s="51">
        <v>1121.3</v>
      </c>
      <c r="L299" s="184"/>
      <c r="M299" s="192"/>
      <c r="N299" s="111"/>
    </row>
    <row r="300" spans="1:14" s="69" customFormat="1" ht="21" customHeight="1" x14ac:dyDescent="0.2">
      <c r="A300" s="183" t="s">
        <v>271</v>
      </c>
      <c r="B300" s="164" t="s">
        <v>29</v>
      </c>
      <c r="C300" s="224" t="s">
        <v>274</v>
      </c>
      <c r="D300" s="115" t="s">
        <v>583</v>
      </c>
      <c r="E300" s="46" t="s">
        <v>21</v>
      </c>
      <c r="F300" s="1">
        <f t="shared" si="46"/>
        <v>7261.7269999999999</v>
      </c>
      <c r="G300" s="51"/>
      <c r="H300" s="144">
        <v>7261.7269999999999</v>
      </c>
      <c r="I300" s="1"/>
      <c r="J300" s="1"/>
      <c r="K300" s="1"/>
      <c r="L300" s="184" t="s">
        <v>138</v>
      </c>
      <c r="M300" s="192"/>
      <c r="N300" s="184" t="s">
        <v>264</v>
      </c>
    </row>
    <row r="301" spans="1:14" s="69" customFormat="1" ht="21" customHeight="1" x14ac:dyDescent="0.2">
      <c r="A301" s="183"/>
      <c r="B301" s="164"/>
      <c r="C301" s="224"/>
      <c r="D301" s="75" t="s">
        <v>609</v>
      </c>
      <c r="E301" s="46" t="s">
        <v>24</v>
      </c>
      <c r="F301" s="1">
        <f t="shared" si="46"/>
        <v>726.17273</v>
      </c>
      <c r="G301" s="51"/>
      <c r="H301" s="144">
        <v>726.17273</v>
      </c>
      <c r="I301" s="1"/>
      <c r="J301" s="1"/>
      <c r="K301" s="1"/>
      <c r="L301" s="184"/>
      <c r="M301" s="192"/>
      <c r="N301" s="184"/>
    </row>
    <row r="302" spans="1:14" s="69" customFormat="1" ht="21.75" customHeight="1" x14ac:dyDescent="0.2">
      <c r="A302" s="183" t="s">
        <v>273</v>
      </c>
      <c r="B302" s="164" t="s">
        <v>29</v>
      </c>
      <c r="C302" s="224" t="s">
        <v>276</v>
      </c>
      <c r="D302" s="41"/>
      <c r="E302" s="46" t="s">
        <v>21</v>
      </c>
      <c r="F302" s="1">
        <f t="shared" si="46"/>
        <v>0</v>
      </c>
      <c r="G302" s="51"/>
      <c r="H302" s="144"/>
      <c r="I302" s="1"/>
      <c r="J302" s="1"/>
      <c r="K302" s="1"/>
      <c r="L302" s="184" t="s">
        <v>138</v>
      </c>
      <c r="M302" s="192"/>
      <c r="N302" s="184" t="s">
        <v>264</v>
      </c>
    </row>
    <row r="303" spans="1:14" s="69" customFormat="1" ht="21.75" customHeight="1" x14ac:dyDescent="0.2">
      <c r="A303" s="183"/>
      <c r="B303" s="164"/>
      <c r="C303" s="224"/>
      <c r="D303" s="115" t="s">
        <v>262</v>
      </c>
      <c r="E303" s="46" t="s">
        <v>24</v>
      </c>
      <c r="F303" s="1">
        <f t="shared" si="46"/>
        <v>5700</v>
      </c>
      <c r="G303" s="51">
        <f>5700-H303</f>
        <v>2122.07717</v>
      </c>
      <c r="H303" s="144">
        <v>3577.92283</v>
      </c>
      <c r="I303" s="1"/>
      <c r="J303" s="1"/>
      <c r="K303" s="1"/>
      <c r="L303" s="184"/>
      <c r="M303" s="192"/>
      <c r="N303" s="184"/>
    </row>
    <row r="304" spans="1:14" s="69" customFormat="1" ht="21.75" customHeight="1" x14ac:dyDescent="0.2">
      <c r="A304" s="183" t="s">
        <v>275</v>
      </c>
      <c r="B304" s="164" t="s">
        <v>29</v>
      </c>
      <c r="C304" s="224" t="s">
        <v>277</v>
      </c>
      <c r="D304" s="115" t="s">
        <v>257</v>
      </c>
      <c r="E304" s="46" t="s">
        <v>21</v>
      </c>
      <c r="F304" s="1">
        <f t="shared" si="46"/>
        <v>0</v>
      </c>
      <c r="G304" s="51"/>
      <c r="H304" s="149"/>
      <c r="I304" s="1"/>
      <c r="J304" s="1"/>
      <c r="K304" s="1"/>
      <c r="L304" s="184" t="s">
        <v>138</v>
      </c>
      <c r="M304" s="114"/>
      <c r="N304" s="184" t="s">
        <v>264</v>
      </c>
    </row>
    <row r="305" spans="1:14" s="69" customFormat="1" ht="21.75" customHeight="1" x14ac:dyDescent="0.2">
      <c r="A305" s="183"/>
      <c r="B305" s="164"/>
      <c r="C305" s="224"/>
      <c r="D305" s="115" t="s">
        <v>262</v>
      </c>
      <c r="E305" s="46" t="s">
        <v>24</v>
      </c>
      <c r="F305" s="1">
        <f t="shared" si="46"/>
        <v>217</v>
      </c>
      <c r="G305" s="51">
        <v>217</v>
      </c>
      <c r="H305" s="149"/>
      <c r="I305" s="1"/>
      <c r="J305" s="1"/>
      <c r="K305" s="1"/>
      <c r="L305" s="184"/>
      <c r="M305" s="114"/>
      <c r="N305" s="184"/>
    </row>
    <row r="306" spans="1:14" s="69" customFormat="1" ht="21.75" customHeight="1" x14ac:dyDescent="0.2">
      <c r="A306" s="175" t="s">
        <v>278</v>
      </c>
      <c r="B306" s="164" t="s">
        <v>26</v>
      </c>
      <c r="C306" s="225" t="s">
        <v>279</v>
      </c>
      <c r="D306" s="41"/>
      <c r="E306" s="46" t="s">
        <v>256</v>
      </c>
      <c r="F306" s="1">
        <f>F310+F312+F314+F316+F318+F320+F322+F324+F327+F330+F333+F336+F339</f>
        <v>793704.3</v>
      </c>
      <c r="G306" s="1">
        <f>G327+G330+G336+G339</f>
        <v>0</v>
      </c>
      <c r="H306" s="144">
        <f>H327+H330+H336+H339</f>
        <v>0</v>
      </c>
      <c r="I306" s="1">
        <f>I327+I330+I336+I339</f>
        <v>0</v>
      </c>
      <c r="J306" s="1">
        <f>J327+J330+J336+J339</f>
        <v>0</v>
      </c>
      <c r="K306" s="1">
        <f>K327+K330+K336+K339</f>
        <v>780654.60000000009</v>
      </c>
      <c r="L306" s="185" t="s">
        <v>561</v>
      </c>
      <c r="M306" s="114"/>
      <c r="N306" s="181" t="s">
        <v>280</v>
      </c>
    </row>
    <row r="307" spans="1:14" s="69" customFormat="1" ht="20.25" customHeight="1" x14ac:dyDescent="0.2">
      <c r="A307" s="175"/>
      <c r="B307" s="164"/>
      <c r="C307" s="225"/>
      <c r="D307" s="41"/>
      <c r="E307" s="46" t="s">
        <v>21</v>
      </c>
      <c r="F307" s="1">
        <f>F309+F311+F313+F315+F317+F319+F321+F323+F325+F328+F331+F334+F337+F340</f>
        <v>0</v>
      </c>
      <c r="G307" s="1">
        <f>G309+G311+G313+G315+G317+G319+G321+G323+G325+G328+G331+G334+G337+G340</f>
        <v>0</v>
      </c>
      <c r="H307" s="144">
        <f t="shared" ref="H307:K308" si="52">H309+H311+H313+H315+H317+H319+H321+H323+H325+H328+H331+H334+H337+H340</f>
        <v>0</v>
      </c>
      <c r="I307" s="1">
        <f t="shared" si="52"/>
        <v>0</v>
      </c>
      <c r="J307" s="1">
        <f t="shared" si="52"/>
        <v>0</v>
      </c>
      <c r="K307" s="1">
        <f t="shared" si="52"/>
        <v>0</v>
      </c>
      <c r="L307" s="186"/>
      <c r="M307" s="114"/>
      <c r="N307" s="181"/>
    </row>
    <row r="308" spans="1:14" s="69" customFormat="1" ht="23.25" customHeight="1" x14ac:dyDescent="0.2">
      <c r="A308" s="175"/>
      <c r="B308" s="164"/>
      <c r="C308" s="225"/>
      <c r="D308" s="41" t="s">
        <v>281</v>
      </c>
      <c r="E308" s="46" t="s">
        <v>24</v>
      </c>
      <c r="F308" s="1">
        <f>F310+F312+F314+F316+F318+F320+F322+F324+F326+F329+F332+F335+F338+F341</f>
        <v>111343.15545999999</v>
      </c>
      <c r="G308" s="1">
        <f>G310+G312+G314+G316+G318+G320+G322+G324+G326+G329+G332+G335+G338+G341</f>
        <v>1297.5064600000001</v>
      </c>
      <c r="H308" s="144">
        <f t="shared" si="52"/>
        <v>708.54899999999998</v>
      </c>
      <c r="I308" s="1">
        <f t="shared" si="52"/>
        <v>0</v>
      </c>
      <c r="J308" s="1">
        <f t="shared" si="52"/>
        <v>0</v>
      </c>
      <c r="K308" s="1">
        <f t="shared" si="52"/>
        <v>109337.09999999999</v>
      </c>
      <c r="L308" s="186"/>
      <c r="M308" s="114"/>
      <c r="N308" s="181"/>
    </row>
    <row r="309" spans="1:14" s="69" customFormat="1" ht="18.75" customHeight="1" x14ac:dyDescent="0.2">
      <c r="A309" s="183" t="s">
        <v>282</v>
      </c>
      <c r="B309" s="164" t="s">
        <v>29</v>
      </c>
      <c r="C309" s="226" t="s">
        <v>283</v>
      </c>
      <c r="D309" s="41"/>
      <c r="E309" s="46" t="s">
        <v>21</v>
      </c>
      <c r="F309" s="1">
        <f t="shared" si="46"/>
        <v>0</v>
      </c>
      <c r="G309" s="1"/>
      <c r="H309" s="144"/>
      <c r="I309" s="1"/>
      <c r="J309" s="1"/>
      <c r="K309" s="1"/>
      <c r="L309" s="112"/>
      <c r="M309" s="114"/>
      <c r="N309" s="111"/>
    </row>
    <row r="310" spans="1:14" s="69" customFormat="1" ht="18.75" customHeight="1" x14ac:dyDescent="0.2">
      <c r="A310" s="183"/>
      <c r="B310" s="164"/>
      <c r="C310" s="226"/>
      <c r="D310" s="41"/>
      <c r="E310" s="46" t="s">
        <v>24</v>
      </c>
      <c r="F310" s="1">
        <f t="shared" si="46"/>
        <v>2514.4</v>
      </c>
      <c r="G310" s="1"/>
      <c r="H310" s="144"/>
      <c r="I310" s="1"/>
      <c r="J310" s="1"/>
      <c r="K310" s="1">
        <v>2514.4</v>
      </c>
      <c r="L310" s="250" t="s">
        <v>592</v>
      </c>
      <c r="M310" s="114"/>
      <c r="N310" s="111"/>
    </row>
    <row r="311" spans="1:14" s="69" customFormat="1" ht="18.75" customHeight="1" x14ac:dyDescent="0.2">
      <c r="A311" s="183" t="s">
        <v>284</v>
      </c>
      <c r="B311" s="164" t="s">
        <v>29</v>
      </c>
      <c r="C311" s="226" t="s">
        <v>285</v>
      </c>
      <c r="D311" s="41"/>
      <c r="E311" s="46" t="s">
        <v>21</v>
      </c>
      <c r="F311" s="1">
        <f t="shared" si="46"/>
        <v>0</v>
      </c>
      <c r="G311" s="1"/>
      <c r="H311" s="144"/>
      <c r="I311" s="1"/>
      <c r="J311" s="1"/>
      <c r="K311" s="1"/>
      <c r="L311" s="250"/>
      <c r="M311" s="114"/>
      <c r="N311" s="111"/>
    </row>
    <row r="312" spans="1:14" s="69" customFormat="1" ht="18.75" customHeight="1" x14ac:dyDescent="0.2">
      <c r="A312" s="183"/>
      <c r="B312" s="164"/>
      <c r="C312" s="226"/>
      <c r="D312" s="41"/>
      <c r="E312" s="46" t="s">
        <v>24</v>
      </c>
      <c r="F312" s="1">
        <f t="shared" si="46"/>
        <v>1571.5</v>
      </c>
      <c r="G312" s="1"/>
      <c r="H312" s="144"/>
      <c r="I312" s="1"/>
      <c r="J312" s="1"/>
      <c r="K312" s="1">
        <v>1571.5</v>
      </c>
      <c r="L312" s="250"/>
      <c r="M312" s="114"/>
      <c r="N312" s="111"/>
    </row>
    <row r="313" spans="1:14" s="69" customFormat="1" ht="18.75" customHeight="1" x14ac:dyDescent="0.2">
      <c r="A313" s="183" t="s">
        <v>286</v>
      </c>
      <c r="B313" s="164" t="s">
        <v>29</v>
      </c>
      <c r="C313" s="226" t="s">
        <v>287</v>
      </c>
      <c r="D313" s="41"/>
      <c r="E313" s="46" t="s">
        <v>21</v>
      </c>
      <c r="F313" s="1">
        <f t="shared" si="46"/>
        <v>0</v>
      </c>
      <c r="G313" s="1"/>
      <c r="H313" s="144"/>
      <c r="I313" s="1"/>
      <c r="J313" s="1"/>
      <c r="K313" s="1"/>
      <c r="L313" s="250"/>
      <c r="M313" s="114"/>
      <c r="N313" s="111"/>
    </row>
    <row r="314" spans="1:14" s="69" customFormat="1" ht="18.75" customHeight="1" x14ac:dyDescent="0.2">
      <c r="A314" s="183"/>
      <c r="B314" s="164"/>
      <c r="C314" s="226"/>
      <c r="D314" s="41"/>
      <c r="E314" s="46" t="s">
        <v>24</v>
      </c>
      <c r="F314" s="1">
        <f t="shared" si="46"/>
        <v>429</v>
      </c>
      <c r="G314" s="1"/>
      <c r="H314" s="144"/>
      <c r="I314" s="1"/>
      <c r="J314" s="1"/>
      <c r="K314" s="1">
        <v>429</v>
      </c>
      <c r="L314" s="250"/>
      <c r="M314" s="114"/>
      <c r="N314" s="111"/>
    </row>
    <row r="315" spans="1:14" s="69" customFormat="1" ht="18.75" customHeight="1" x14ac:dyDescent="0.2">
      <c r="A315" s="183" t="s">
        <v>288</v>
      </c>
      <c r="B315" s="164" t="s">
        <v>29</v>
      </c>
      <c r="C315" s="226" t="s">
        <v>289</v>
      </c>
      <c r="D315" s="41"/>
      <c r="E315" s="46" t="s">
        <v>21</v>
      </c>
      <c r="F315" s="1">
        <f t="shared" si="46"/>
        <v>0</v>
      </c>
      <c r="G315" s="1"/>
      <c r="H315" s="144"/>
      <c r="I315" s="1"/>
      <c r="J315" s="1"/>
      <c r="K315" s="1"/>
      <c r="L315" s="250"/>
      <c r="M315" s="114"/>
      <c r="N315" s="111"/>
    </row>
    <row r="316" spans="1:14" s="69" customFormat="1" ht="18.75" customHeight="1" x14ac:dyDescent="0.2">
      <c r="A316" s="183"/>
      <c r="B316" s="164"/>
      <c r="C316" s="226"/>
      <c r="D316" s="41"/>
      <c r="E316" s="46" t="s">
        <v>24</v>
      </c>
      <c r="F316" s="1">
        <f t="shared" si="46"/>
        <v>334.1</v>
      </c>
      <c r="G316" s="1"/>
      <c r="H316" s="144"/>
      <c r="I316" s="1"/>
      <c r="J316" s="1"/>
      <c r="K316" s="1">
        <v>334.1</v>
      </c>
      <c r="L316" s="250"/>
      <c r="M316" s="114"/>
      <c r="N316" s="111"/>
    </row>
    <row r="317" spans="1:14" s="69" customFormat="1" ht="18.75" customHeight="1" x14ac:dyDescent="0.2">
      <c r="A317" s="183" t="s">
        <v>290</v>
      </c>
      <c r="B317" s="164" t="s">
        <v>29</v>
      </c>
      <c r="C317" s="226" t="s">
        <v>291</v>
      </c>
      <c r="D317" s="41"/>
      <c r="E317" s="46" t="s">
        <v>21</v>
      </c>
      <c r="F317" s="1">
        <f t="shared" si="46"/>
        <v>0</v>
      </c>
      <c r="G317" s="1"/>
      <c r="H317" s="144"/>
      <c r="I317" s="1"/>
      <c r="J317" s="1"/>
      <c r="K317" s="1"/>
      <c r="L317" s="250"/>
      <c r="M317" s="114"/>
      <c r="N317" s="111"/>
    </row>
    <row r="318" spans="1:14" s="69" customFormat="1" ht="18.75" customHeight="1" x14ac:dyDescent="0.2">
      <c r="A318" s="183"/>
      <c r="B318" s="164"/>
      <c r="C318" s="226"/>
      <c r="D318" s="41"/>
      <c r="E318" s="46" t="s">
        <v>24</v>
      </c>
      <c r="F318" s="1">
        <f t="shared" si="46"/>
        <v>1482.5</v>
      </c>
      <c r="G318" s="1"/>
      <c r="H318" s="144"/>
      <c r="I318" s="1"/>
      <c r="J318" s="1"/>
      <c r="K318" s="1">
        <v>1482.5</v>
      </c>
      <c r="L318" s="112"/>
      <c r="M318" s="114"/>
      <c r="N318" s="111"/>
    </row>
    <row r="319" spans="1:14" s="69" customFormat="1" ht="18.75" customHeight="1" x14ac:dyDescent="0.2">
      <c r="A319" s="183" t="s">
        <v>292</v>
      </c>
      <c r="B319" s="164" t="s">
        <v>29</v>
      </c>
      <c r="C319" s="226" t="s">
        <v>293</v>
      </c>
      <c r="D319" s="41"/>
      <c r="E319" s="46" t="s">
        <v>21</v>
      </c>
      <c r="F319" s="1">
        <f t="shared" si="46"/>
        <v>0</v>
      </c>
      <c r="G319" s="1"/>
      <c r="H319" s="144"/>
      <c r="I319" s="1"/>
      <c r="J319" s="1"/>
      <c r="K319" s="1"/>
      <c r="L319" s="112"/>
      <c r="M319" s="114"/>
      <c r="N319" s="111"/>
    </row>
    <row r="320" spans="1:14" s="69" customFormat="1" ht="18.75" customHeight="1" x14ac:dyDescent="0.2">
      <c r="A320" s="183"/>
      <c r="B320" s="164"/>
      <c r="C320" s="226"/>
      <c r="D320" s="41"/>
      <c r="E320" s="46" t="s">
        <v>24</v>
      </c>
      <c r="F320" s="1">
        <f t="shared" si="46"/>
        <v>5171.6000000000004</v>
      </c>
      <c r="G320" s="1"/>
      <c r="H320" s="144"/>
      <c r="I320" s="1"/>
      <c r="J320" s="1"/>
      <c r="K320" s="1">
        <v>5171.6000000000004</v>
      </c>
      <c r="L320" s="112"/>
      <c r="M320" s="114"/>
      <c r="N320" s="111"/>
    </row>
    <row r="321" spans="1:14" s="69" customFormat="1" ht="18.75" customHeight="1" x14ac:dyDescent="0.2">
      <c r="A321" s="183" t="s">
        <v>294</v>
      </c>
      <c r="B321" s="164" t="s">
        <v>29</v>
      </c>
      <c r="C321" s="226" t="s">
        <v>295</v>
      </c>
      <c r="D321" s="41"/>
      <c r="E321" s="46" t="s">
        <v>21</v>
      </c>
      <c r="F321" s="1">
        <f t="shared" ref="F321:F384" si="53">G321+H321+I321+J321+K321</f>
        <v>0</v>
      </c>
      <c r="G321" s="1"/>
      <c r="H321" s="144"/>
      <c r="I321" s="1"/>
      <c r="J321" s="1"/>
      <c r="K321" s="1"/>
      <c r="L321" s="112"/>
      <c r="M321" s="114"/>
      <c r="N321" s="111"/>
    </row>
    <row r="322" spans="1:14" s="69" customFormat="1" ht="18.75" customHeight="1" x14ac:dyDescent="0.2">
      <c r="A322" s="183"/>
      <c r="B322" s="164"/>
      <c r="C322" s="226"/>
      <c r="D322" s="41"/>
      <c r="E322" s="46" t="s">
        <v>24</v>
      </c>
      <c r="F322" s="1">
        <f t="shared" si="53"/>
        <v>928</v>
      </c>
      <c r="G322" s="1"/>
      <c r="H322" s="144"/>
      <c r="I322" s="1"/>
      <c r="J322" s="1"/>
      <c r="K322" s="1">
        <v>928</v>
      </c>
      <c r="L322" s="112"/>
      <c r="M322" s="114"/>
      <c r="N322" s="111"/>
    </row>
    <row r="323" spans="1:14" s="69" customFormat="1" ht="18.75" customHeight="1" x14ac:dyDescent="0.2">
      <c r="A323" s="183" t="s">
        <v>296</v>
      </c>
      <c r="B323" s="164" t="s">
        <v>29</v>
      </c>
      <c r="C323" s="226" t="s">
        <v>297</v>
      </c>
      <c r="D323" s="41"/>
      <c r="E323" s="46" t="s">
        <v>21</v>
      </c>
      <c r="F323" s="1">
        <f t="shared" si="53"/>
        <v>0</v>
      </c>
      <c r="G323" s="1"/>
      <c r="H323" s="144"/>
      <c r="I323" s="1"/>
      <c r="J323" s="1"/>
      <c r="K323" s="1"/>
      <c r="L323" s="112"/>
      <c r="M323" s="114"/>
      <c r="N323" s="111"/>
    </row>
    <row r="324" spans="1:14" s="69" customFormat="1" ht="18.75" customHeight="1" x14ac:dyDescent="0.2">
      <c r="A324" s="183"/>
      <c r="B324" s="164"/>
      <c r="C324" s="226"/>
      <c r="D324" s="41"/>
      <c r="E324" s="46" t="s">
        <v>24</v>
      </c>
      <c r="F324" s="1">
        <f t="shared" si="53"/>
        <v>618.6</v>
      </c>
      <c r="G324" s="1"/>
      <c r="H324" s="144"/>
      <c r="I324" s="1"/>
      <c r="J324" s="1"/>
      <c r="K324" s="1">
        <v>618.6</v>
      </c>
      <c r="L324" s="112"/>
      <c r="M324" s="114"/>
      <c r="N324" s="111"/>
    </row>
    <row r="325" spans="1:14" s="69" customFormat="1" ht="18.75" customHeight="1" x14ac:dyDescent="0.2">
      <c r="A325" s="183" t="s">
        <v>298</v>
      </c>
      <c r="B325" s="164" t="s">
        <v>29</v>
      </c>
      <c r="C325" s="249" t="s">
        <v>299</v>
      </c>
      <c r="D325" s="41"/>
      <c r="E325" s="46" t="s">
        <v>21</v>
      </c>
      <c r="F325" s="1">
        <f t="shared" si="53"/>
        <v>0</v>
      </c>
      <c r="G325" s="1"/>
      <c r="H325" s="144"/>
      <c r="I325" s="1"/>
      <c r="J325" s="1"/>
      <c r="K325" s="1"/>
      <c r="L325" s="112"/>
      <c r="M325" s="114"/>
      <c r="N325" s="111"/>
    </row>
    <row r="326" spans="1:14" s="69" customFormat="1" ht="18.75" customHeight="1" x14ac:dyDescent="0.2">
      <c r="A326" s="183"/>
      <c r="B326" s="164"/>
      <c r="C326" s="249"/>
      <c r="D326" s="41"/>
      <c r="E326" s="46" t="s">
        <v>24</v>
      </c>
      <c r="F326" s="1">
        <f t="shared" si="53"/>
        <v>57642</v>
      </c>
      <c r="G326" s="1"/>
      <c r="H326" s="144"/>
      <c r="I326" s="1"/>
      <c r="J326" s="1"/>
      <c r="K326" s="1">
        <v>57642</v>
      </c>
      <c r="L326" s="112"/>
      <c r="M326" s="114"/>
      <c r="N326" s="111"/>
    </row>
    <row r="327" spans="1:14" s="69" customFormat="1" ht="18.75" customHeight="1" x14ac:dyDescent="0.2">
      <c r="A327" s="183" t="s">
        <v>300</v>
      </c>
      <c r="B327" s="164" t="s">
        <v>29</v>
      </c>
      <c r="C327" s="224" t="s">
        <v>301</v>
      </c>
      <c r="D327" s="41"/>
      <c r="E327" s="46" t="s">
        <v>256</v>
      </c>
      <c r="F327" s="1">
        <f t="shared" si="53"/>
        <v>0</v>
      </c>
      <c r="G327" s="1"/>
      <c r="H327" s="144"/>
      <c r="I327" s="1"/>
      <c r="J327" s="1"/>
      <c r="K327" s="1"/>
      <c r="L327" s="112"/>
      <c r="M327" s="114"/>
      <c r="N327" s="111"/>
    </row>
    <row r="328" spans="1:14" s="69" customFormat="1" ht="16.5" customHeight="1" x14ac:dyDescent="0.2">
      <c r="A328" s="183"/>
      <c r="B328" s="164"/>
      <c r="C328" s="224"/>
      <c r="D328" s="41"/>
      <c r="E328" s="46" t="s">
        <v>21</v>
      </c>
      <c r="F328" s="1">
        <f t="shared" si="53"/>
        <v>0</v>
      </c>
      <c r="G328" s="1"/>
      <c r="H328" s="144"/>
      <c r="I328" s="1"/>
      <c r="J328" s="1"/>
      <c r="K328" s="1"/>
      <c r="L328" s="112"/>
      <c r="M328" s="114"/>
      <c r="N328" s="111"/>
    </row>
    <row r="329" spans="1:14" s="69" customFormat="1" ht="18.75" customHeight="1" x14ac:dyDescent="0.2">
      <c r="A329" s="183"/>
      <c r="B329" s="164"/>
      <c r="C329" s="224"/>
      <c r="D329" s="41"/>
      <c r="E329" s="46" t="s">
        <v>24</v>
      </c>
      <c r="F329" s="1">
        <f t="shared" si="53"/>
        <v>9930</v>
      </c>
      <c r="G329" s="1"/>
      <c r="H329" s="144"/>
      <c r="I329" s="1"/>
      <c r="J329" s="1"/>
      <c r="K329" s="1">
        <v>9930</v>
      </c>
      <c r="L329" s="112"/>
      <c r="M329" s="114"/>
      <c r="N329" s="111"/>
    </row>
    <row r="330" spans="1:14" s="69" customFormat="1" ht="18.75" customHeight="1" x14ac:dyDescent="0.2">
      <c r="A330" s="183" t="s">
        <v>302</v>
      </c>
      <c r="B330" s="164" t="s">
        <v>29</v>
      </c>
      <c r="C330" s="224" t="s">
        <v>303</v>
      </c>
      <c r="D330" s="41"/>
      <c r="E330" s="46" t="s">
        <v>256</v>
      </c>
      <c r="F330" s="1">
        <f t="shared" si="53"/>
        <v>250984.8</v>
      </c>
      <c r="G330" s="1"/>
      <c r="H330" s="144"/>
      <c r="I330" s="1"/>
      <c r="J330" s="1"/>
      <c r="K330" s="1">
        <v>250984.8</v>
      </c>
      <c r="L330" s="112"/>
      <c r="M330" s="114"/>
      <c r="N330" s="111"/>
    </row>
    <row r="331" spans="1:14" s="69" customFormat="1" ht="18.75" customHeight="1" x14ac:dyDescent="0.2">
      <c r="A331" s="183"/>
      <c r="B331" s="164"/>
      <c r="C331" s="224"/>
      <c r="D331" s="41"/>
      <c r="E331" s="46" t="s">
        <v>21</v>
      </c>
      <c r="F331" s="1">
        <f t="shared" si="53"/>
        <v>0</v>
      </c>
      <c r="G331" s="51"/>
      <c r="H331" s="144"/>
      <c r="I331" s="1"/>
      <c r="J331" s="1"/>
      <c r="K331" s="1"/>
      <c r="L331" s="112"/>
      <c r="M331" s="114"/>
      <c r="N331" s="111"/>
    </row>
    <row r="332" spans="1:14" s="69" customFormat="1" ht="18.75" customHeight="1" x14ac:dyDescent="0.2">
      <c r="A332" s="183"/>
      <c r="B332" s="164"/>
      <c r="C332" s="224"/>
      <c r="D332" s="41"/>
      <c r="E332" s="46" t="s">
        <v>24</v>
      </c>
      <c r="F332" s="1">
        <f t="shared" si="53"/>
        <v>2535.1999999999998</v>
      </c>
      <c r="G332" s="51"/>
      <c r="H332" s="144"/>
      <c r="I332" s="1"/>
      <c r="J332" s="1"/>
      <c r="K332" s="1">
        <v>2535.1999999999998</v>
      </c>
      <c r="L332" s="112"/>
      <c r="M332" s="114"/>
      <c r="N332" s="111"/>
    </row>
    <row r="333" spans="1:14" s="69" customFormat="1" ht="18.75" customHeight="1" x14ac:dyDescent="0.2">
      <c r="A333" s="183" t="s">
        <v>304</v>
      </c>
      <c r="B333" s="164" t="s">
        <v>29</v>
      </c>
      <c r="C333" s="224" t="s">
        <v>305</v>
      </c>
      <c r="D333" s="41"/>
      <c r="E333" s="46" t="s">
        <v>256</v>
      </c>
      <c r="F333" s="1">
        <f t="shared" si="53"/>
        <v>0</v>
      </c>
      <c r="G333" s="51"/>
      <c r="H333" s="144"/>
      <c r="I333" s="1"/>
      <c r="J333" s="1"/>
      <c r="K333" s="1"/>
      <c r="L333" s="112"/>
      <c r="M333" s="114"/>
      <c r="N333" s="111"/>
    </row>
    <row r="334" spans="1:14" s="69" customFormat="1" ht="18.75" customHeight="1" x14ac:dyDescent="0.2">
      <c r="A334" s="183"/>
      <c r="B334" s="164"/>
      <c r="C334" s="224"/>
      <c r="D334" s="41"/>
      <c r="E334" s="46" t="s">
        <v>21</v>
      </c>
      <c r="F334" s="1">
        <f t="shared" si="53"/>
        <v>0</v>
      </c>
      <c r="G334" s="1"/>
      <c r="H334" s="144"/>
      <c r="I334" s="1"/>
      <c r="J334" s="1"/>
      <c r="K334" s="1"/>
      <c r="L334" s="112"/>
      <c r="M334" s="114"/>
      <c r="N334" s="111"/>
    </row>
    <row r="335" spans="1:14" s="69" customFormat="1" ht="18.75" customHeight="1" x14ac:dyDescent="0.2">
      <c r="A335" s="183"/>
      <c r="B335" s="164"/>
      <c r="C335" s="224"/>
      <c r="D335" s="41"/>
      <c r="E335" s="46" t="s">
        <v>24</v>
      </c>
      <c r="F335" s="1">
        <f t="shared" si="53"/>
        <v>20830</v>
      </c>
      <c r="G335" s="1"/>
      <c r="H335" s="144"/>
      <c r="I335" s="1"/>
      <c r="J335" s="1"/>
      <c r="K335" s="1">
        <v>20830</v>
      </c>
      <c r="L335" s="112"/>
      <c r="M335" s="114"/>
      <c r="N335" s="111"/>
    </row>
    <row r="336" spans="1:14" s="69" customFormat="1" ht="18.75" customHeight="1" x14ac:dyDescent="0.2">
      <c r="A336" s="183" t="s">
        <v>306</v>
      </c>
      <c r="B336" s="164" t="s">
        <v>29</v>
      </c>
      <c r="C336" s="224" t="s">
        <v>307</v>
      </c>
      <c r="D336" s="41"/>
      <c r="E336" s="46" t="s">
        <v>256</v>
      </c>
      <c r="F336" s="1">
        <f t="shared" si="53"/>
        <v>529669.80000000005</v>
      </c>
      <c r="G336" s="1"/>
      <c r="H336" s="144"/>
      <c r="I336" s="1"/>
      <c r="J336" s="1"/>
      <c r="K336" s="1">
        <v>529669.80000000005</v>
      </c>
      <c r="L336" s="112"/>
      <c r="M336" s="114"/>
      <c r="N336" s="111"/>
    </row>
    <row r="337" spans="1:14" s="69" customFormat="1" ht="18.75" customHeight="1" x14ac:dyDescent="0.2">
      <c r="A337" s="183"/>
      <c r="B337" s="164"/>
      <c r="C337" s="224"/>
      <c r="D337" s="41"/>
      <c r="E337" s="46" t="s">
        <v>21</v>
      </c>
      <c r="F337" s="1">
        <f t="shared" si="53"/>
        <v>0</v>
      </c>
      <c r="G337" s="1"/>
      <c r="H337" s="144"/>
      <c r="I337" s="1"/>
      <c r="J337" s="1"/>
      <c r="K337" s="1"/>
      <c r="L337" s="112"/>
      <c r="M337" s="114"/>
      <c r="N337" s="111"/>
    </row>
    <row r="338" spans="1:14" s="69" customFormat="1" ht="18.75" customHeight="1" x14ac:dyDescent="0.2">
      <c r="A338" s="183"/>
      <c r="B338" s="164"/>
      <c r="C338" s="224"/>
      <c r="D338" s="41"/>
      <c r="E338" s="46" t="s">
        <v>24</v>
      </c>
      <c r="F338" s="1">
        <f t="shared" si="53"/>
        <v>5350.2</v>
      </c>
      <c r="G338" s="1"/>
      <c r="H338" s="144"/>
      <c r="I338" s="1"/>
      <c r="J338" s="1"/>
      <c r="K338" s="1">
        <v>5350.2</v>
      </c>
      <c r="L338" s="112"/>
      <c r="M338" s="114"/>
      <c r="N338" s="111"/>
    </row>
    <row r="339" spans="1:14" s="69" customFormat="1" ht="18.75" customHeight="1" x14ac:dyDescent="0.2">
      <c r="A339" s="175" t="s">
        <v>309</v>
      </c>
      <c r="B339" s="176" t="s">
        <v>26</v>
      </c>
      <c r="C339" s="225" t="s">
        <v>308</v>
      </c>
      <c r="D339" s="41"/>
      <c r="E339" s="46" t="s">
        <v>256</v>
      </c>
      <c r="F339" s="1">
        <f>G339+H339+I339+J339+K339</f>
        <v>0</v>
      </c>
      <c r="G339" s="1"/>
      <c r="H339" s="144"/>
      <c r="I339" s="1"/>
      <c r="J339" s="1"/>
      <c r="K339" s="1"/>
      <c r="L339" s="112"/>
      <c r="M339" s="114"/>
      <c r="N339" s="111"/>
    </row>
    <row r="340" spans="1:14" s="69" customFormat="1" ht="18.75" customHeight="1" x14ac:dyDescent="0.2">
      <c r="A340" s="175"/>
      <c r="B340" s="176"/>
      <c r="C340" s="225"/>
      <c r="D340" s="41"/>
      <c r="E340" s="46" t="s">
        <v>21</v>
      </c>
      <c r="F340" s="1">
        <f>G340+H340+I340+J340+K340</f>
        <v>0</v>
      </c>
      <c r="G340" s="1"/>
      <c r="H340" s="144"/>
      <c r="I340" s="1"/>
      <c r="J340" s="1"/>
      <c r="K340" s="1"/>
      <c r="L340" s="112"/>
      <c r="M340" s="114"/>
      <c r="N340" s="111"/>
    </row>
    <row r="341" spans="1:14" s="69" customFormat="1" ht="24" customHeight="1" x14ac:dyDescent="0.2">
      <c r="A341" s="175"/>
      <c r="B341" s="176"/>
      <c r="C341" s="225"/>
      <c r="D341" s="41" t="s">
        <v>281</v>
      </c>
      <c r="E341" s="46" t="s">
        <v>24</v>
      </c>
      <c r="F341" s="1">
        <f>G341+H341+I341+J341+K341</f>
        <v>2006.05546</v>
      </c>
      <c r="G341" s="51">
        <v>1297.5064600000001</v>
      </c>
      <c r="H341" s="149">
        <v>708.54899999999998</v>
      </c>
      <c r="I341" s="1"/>
      <c r="J341" s="1"/>
      <c r="K341" s="1"/>
      <c r="L341" s="121"/>
      <c r="M341" s="114"/>
      <c r="N341" s="111"/>
    </row>
    <row r="342" spans="1:14" s="69" customFormat="1" ht="28.5" customHeight="1" x14ac:dyDescent="0.2">
      <c r="A342" s="175" t="s">
        <v>316</v>
      </c>
      <c r="B342" s="176" t="s">
        <v>26</v>
      </c>
      <c r="C342" s="225" t="s">
        <v>310</v>
      </c>
      <c r="D342" s="41"/>
      <c r="E342" s="46" t="s">
        <v>256</v>
      </c>
      <c r="F342" s="1">
        <f t="shared" si="53"/>
        <v>18042.5</v>
      </c>
      <c r="G342" s="1">
        <f t="shared" ref="G342:K343" si="54">G345+G348+G351+G354+G357</f>
        <v>0</v>
      </c>
      <c r="H342" s="144">
        <f t="shared" si="54"/>
        <v>0</v>
      </c>
      <c r="I342" s="1">
        <f t="shared" si="54"/>
        <v>0</v>
      </c>
      <c r="J342" s="1">
        <f t="shared" si="54"/>
        <v>0</v>
      </c>
      <c r="K342" s="1">
        <f t="shared" si="54"/>
        <v>18042.5</v>
      </c>
      <c r="L342" s="185" t="s">
        <v>561</v>
      </c>
      <c r="M342" s="114"/>
      <c r="N342" s="111"/>
    </row>
    <row r="343" spans="1:14" s="69" customFormat="1" ht="28.5" customHeight="1" x14ac:dyDescent="0.2">
      <c r="A343" s="175"/>
      <c r="B343" s="176"/>
      <c r="C343" s="225"/>
      <c r="D343" s="41"/>
      <c r="E343" s="46" t="s">
        <v>21</v>
      </c>
      <c r="F343" s="1">
        <f t="shared" si="53"/>
        <v>12447</v>
      </c>
      <c r="G343" s="1">
        <f t="shared" si="54"/>
        <v>0</v>
      </c>
      <c r="H343" s="144">
        <f t="shared" si="54"/>
        <v>0</v>
      </c>
      <c r="I343" s="1">
        <f t="shared" si="54"/>
        <v>0</v>
      </c>
      <c r="J343" s="1">
        <f t="shared" si="54"/>
        <v>0</v>
      </c>
      <c r="K343" s="1">
        <f t="shared" si="54"/>
        <v>12447</v>
      </c>
      <c r="L343" s="186"/>
      <c r="M343" s="114"/>
      <c r="N343" s="111"/>
    </row>
    <row r="344" spans="1:14" s="69" customFormat="1" ht="28.5" customHeight="1" x14ac:dyDescent="0.2">
      <c r="A344" s="175"/>
      <c r="B344" s="176"/>
      <c r="C344" s="225"/>
      <c r="D344" s="41"/>
      <c r="E344" s="46" t="s">
        <v>24</v>
      </c>
      <c r="F344" s="1">
        <f t="shared" si="53"/>
        <v>3512.8</v>
      </c>
      <c r="G344" s="1">
        <f>G347+G350+G353+G356+G359</f>
        <v>0</v>
      </c>
      <c r="H344" s="144">
        <f>H347+H350+H353+H356+H359</f>
        <v>0</v>
      </c>
      <c r="I344" s="1">
        <f>I347+I350+I353+I356+I359</f>
        <v>0</v>
      </c>
      <c r="J344" s="1">
        <f>J347+J350+J353+J356+J359</f>
        <v>0</v>
      </c>
      <c r="K344" s="1">
        <f>K347+K350+K353+K356+K359</f>
        <v>3512.8</v>
      </c>
      <c r="L344" s="186"/>
      <c r="M344" s="114"/>
      <c r="N344" s="111"/>
    </row>
    <row r="345" spans="1:14" s="69" customFormat="1" ht="17.25" customHeight="1" x14ac:dyDescent="0.2">
      <c r="A345" s="183" t="s">
        <v>319</v>
      </c>
      <c r="B345" s="164" t="s">
        <v>29</v>
      </c>
      <c r="C345" s="224" t="s">
        <v>311</v>
      </c>
      <c r="D345" s="41"/>
      <c r="E345" s="46" t="s">
        <v>256</v>
      </c>
      <c r="F345" s="1">
        <f t="shared" si="53"/>
        <v>0</v>
      </c>
      <c r="G345" s="1"/>
      <c r="H345" s="144"/>
      <c r="I345" s="1"/>
      <c r="J345" s="1"/>
      <c r="K345" s="1"/>
      <c r="L345" s="112"/>
      <c r="M345" s="114"/>
      <c r="N345" s="111"/>
    </row>
    <row r="346" spans="1:14" s="69" customFormat="1" ht="17.25" customHeight="1" x14ac:dyDescent="0.2">
      <c r="A346" s="183"/>
      <c r="B346" s="164"/>
      <c r="C346" s="224"/>
      <c r="D346" s="41"/>
      <c r="E346" s="46" t="s">
        <v>21</v>
      </c>
      <c r="F346" s="1">
        <f t="shared" si="53"/>
        <v>4714.5</v>
      </c>
      <c r="G346" s="1"/>
      <c r="H346" s="144"/>
      <c r="I346" s="1"/>
      <c r="J346" s="1"/>
      <c r="K346" s="1">
        <v>4714.5</v>
      </c>
      <c r="L346" s="112"/>
      <c r="M346" s="114"/>
      <c r="N346" s="111"/>
    </row>
    <row r="347" spans="1:14" s="69" customFormat="1" ht="17.25" customHeight="1" x14ac:dyDescent="0.2">
      <c r="A347" s="183"/>
      <c r="B347" s="164"/>
      <c r="C347" s="224"/>
      <c r="D347" s="41"/>
      <c r="E347" s="46" t="s">
        <v>24</v>
      </c>
      <c r="F347" s="1">
        <f t="shared" si="53"/>
        <v>188.6</v>
      </c>
      <c r="G347" s="1"/>
      <c r="H347" s="144"/>
      <c r="I347" s="1"/>
      <c r="J347" s="1"/>
      <c r="K347" s="1">
        <v>188.6</v>
      </c>
      <c r="L347" s="112"/>
      <c r="M347" s="114"/>
      <c r="N347" s="111"/>
    </row>
    <row r="348" spans="1:14" s="69" customFormat="1" ht="17.25" customHeight="1" x14ac:dyDescent="0.2">
      <c r="A348" s="183" t="s">
        <v>321</v>
      </c>
      <c r="B348" s="164" t="s">
        <v>29</v>
      </c>
      <c r="C348" s="224" t="s">
        <v>312</v>
      </c>
      <c r="D348" s="41"/>
      <c r="E348" s="46" t="s">
        <v>256</v>
      </c>
      <c r="F348" s="1">
        <f t="shared" si="53"/>
        <v>0</v>
      </c>
      <c r="G348" s="1"/>
      <c r="H348" s="144"/>
      <c r="I348" s="1"/>
      <c r="J348" s="1"/>
      <c r="K348" s="1"/>
      <c r="L348" s="112"/>
      <c r="M348" s="114"/>
      <c r="N348" s="111"/>
    </row>
    <row r="349" spans="1:14" s="69" customFormat="1" ht="17.25" customHeight="1" x14ac:dyDescent="0.2">
      <c r="A349" s="183"/>
      <c r="B349" s="164"/>
      <c r="C349" s="224"/>
      <c r="D349" s="41"/>
      <c r="E349" s="46" t="s">
        <v>21</v>
      </c>
      <c r="F349" s="1">
        <f t="shared" si="53"/>
        <v>0</v>
      </c>
      <c r="G349" s="1"/>
      <c r="H349" s="144"/>
      <c r="I349" s="1"/>
      <c r="J349" s="1"/>
      <c r="K349" s="1"/>
      <c r="L349" s="112"/>
      <c r="M349" s="114"/>
      <c r="N349" s="111"/>
    </row>
    <row r="350" spans="1:14" s="69" customFormat="1" ht="17.25" customHeight="1" x14ac:dyDescent="0.2">
      <c r="A350" s="183"/>
      <c r="B350" s="164"/>
      <c r="C350" s="224"/>
      <c r="D350" s="41"/>
      <c r="E350" s="46" t="s">
        <v>24</v>
      </c>
      <c r="F350" s="1">
        <f t="shared" si="53"/>
        <v>476.6</v>
      </c>
      <c r="G350" s="1"/>
      <c r="H350" s="144"/>
      <c r="I350" s="1"/>
      <c r="J350" s="1"/>
      <c r="K350" s="1">
        <v>476.6</v>
      </c>
      <c r="L350" s="112"/>
      <c r="M350" s="114"/>
      <c r="N350" s="111"/>
    </row>
    <row r="351" spans="1:14" s="69" customFormat="1" ht="17.25" customHeight="1" x14ac:dyDescent="0.2">
      <c r="A351" s="183" t="s">
        <v>324</v>
      </c>
      <c r="B351" s="164" t="s">
        <v>29</v>
      </c>
      <c r="C351" s="224" t="s">
        <v>313</v>
      </c>
      <c r="D351" s="41"/>
      <c r="E351" s="46" t="s">
        <v>256</v>
      </c>
      <c r="F351" s="1">
        <f t="shared" si="53"/>
        <v>0</v>
      </c>
      <c r="G351" s="1"/>
      <c r="H351" s="144"/>
      <c r="I351" s="1"/>
      <c r="J351" s="1"/>
      <c r="K351" s="1"/>
      <c r="L351" s="112"/>
      <c r="M351" s="114"/>
      <c r="N351" s="111"/>
    </row>
    <row r="352" spans="1:14" s="69" customFormat="1" ht="17.25" customHeight="1" x14ac:dyDescent="0.2">
      <c r="A352" s="183"/>
      <c r="B352" s="164"/>
      <c r="C352" s="224"/>
      <c r="D352" s="41"/>
      <c r="E352" s="46" t="s">
        <v>21</v>
      </c>
      <c r="F352" s="1">
        <f t="shared" si="53"/>
        <v>0</v>
      </c>
      <c r="G352" s="1"/>
      <c r="H352" s="144"/>
      <c r="I352" s="1"/>
      <c r="J352" s="1"/>
      <c r="K352" s="1"/>
      <c r="L352" s="112"/>
      <c r="M352" s="114"/>
      <c r="N352" s="111"/>
    </row>
    <row r="353" spans="1:15" s="69" customFormat="1" ht="17.25" customHeight="1" x14ac:dyDescent="0.2">
      <c r="A353" s="183"/>
      <c r="B353" s="164"/>
      <c r="C353" s="224"/>
      <c r="D353" s="41"/>
      <c r="E353" s="46" t="s">
        <v>24</v>
      </c>
      <c r="F353" s="1">
        <f t="shared" si="53"/>
        <v>334.1</v>
      </c>
      <c r="G353" s="1"/>
      <c r="H353" s="144"/>
      <c r="I353" s="1"/>
      <c r="J353" s="1"/>
      <c r="K353" s="1">
        <v>334.1</v>
      </c>
      <c r="L353" s="112"/>
      <c r="M353" s="114"/>
      <c r="N353" s="111"/>
    </row>
    <row r="354" spans="1:15" s="69" customFormat="1" ht="17.25" customHeight="1" x14ac:dyDescent="0.2">
      <c r="A354" s="183" t="s">
        <v>610</v>
      </c>
      <c r="B354" s="164" t="s">
        <v>29</v>
      </c>
      <c r="C354" s="224" t="s">
        <v>314</v>
      </c>
      <c r="D354" s="41"/>
      <c r="E354" s="46" t="s">
        <v>256</v>
      </c>
      <c r="F354" s="1">
        <f t="shared" si="53"/>
        <v>0</v>
      </c>
      <c r="G354" s="1"/>
      <c r="H354" s="144"/>
      <c r="I354" s="1"/>
      <c r="J354" s="1"/>
      <c r="K354" s="1"/>
      <c r="L354" s="112"/>
      <c r="M354" s="114"/>
      <c r="N354" s="111"/>
    </row>
    <row r="355" spans="1:15" s="69" customFormat="1" ht="17.25" customHeight="1" x14ac:dyDescent="0.2">
      <c r="A355" s="183"/>
      <c r="B355" s="164"/>
      <c r="C355" s="224"/>
      <c r="D355" s="71"/>
      <c r="E355" s="46" t="s">
        <v>21</v>
      </c>
      <c r="F355" s="1">
        <f t="shared" si="53"/>
        <v>0</v>
      </c>
      <c r="G355" s="1"/>
      <c r="H355" s="154"/>
      <c r="I355" s="33"/>
      <c r="J355" s="1"/>
      <c r="K355" s="1"/>
      <c r="L355" s="112"/>
      <c r="M355" s="114"/>
      <c r="N355" s="111"/>
    </row>
    <row r="356" spans="1:15" s="69" customFormat="1" ht="17.25" customHeight="1" x14ac:dyDescent="0.2">
      <c r="A356" s="183"/>
      <c r="B356" s="164"/>
      <c r="C356" s="224"/>
      <c r="D356" s="71"/>
      <c r="E356" s="46" t="s">
        <v>24</v>
      </c>
      <c r="F356" s="1">
        <f t="shared" si="53"/>
        <v>1482.5</v>
      </c>
      <c r="G356" s="1"/>
      <c r="H356" s="154"/>
      <c r="I356" s="33"/>
      <c r="J356" s="1"/>
      <c r="K356" s="1">
        <v>1482.5</v>
      </c>
      <c r="L356" s="112"/>
      <c r="M356" s="114"/>
      <c r="N356" s="111"/>
    </row>
    <row r="357" spans="1:15" s="69" customFormat="1" ht="17.25" customHeight="1" x14ac:dyDescent="0.2">
      <c r="A357" s="183" t="s">
        <v>611</v>
      </c>
      <c r="B357" s="164" t="s">
        <v>29</v>
      </c>
      <c r="C357" s="224" t="s">
        <v>315</v>
      </c>
      <c r="D357" s="41"/>
      <c r="E357" s="46" t="s">
        <v>256</v>
      </c>
      <c r="F357" s="1">
        <f t="shared" si="53"/>
        <v>18042.5</v>
      </c>
      <c r="G357" s="1"/>
      <c r="H357" s="144"/>
      <c r="I357" s="1"/>
      <c r="J357" s="1"/>
      <c r="K357" s="1">
        <v>18042.5</v>
      </c>
      <c r="L357" s="112"/>
      <c r="M357" s="114"/>
      <c r="N357" s="111"/>
    </row>
    <row r="358" spans="1:15" s="69" customFormat="1" ht="17.25" customHeight="1" x14ac:dyDescent="0.2">
      <c r="A358" s="183"/>
      <c r="B358" s="164"/>
      <c r="C358" s="224"/>
      <c r="D358" s="41"/>
      <c r="E358" s="46" t="s">
        <v>21</v>
      </c>
      <c r="F358" s="1">
        <f t="shared" si="53"/>
        <v>7732.5</v>
      </c>
      <c r="G358" s="1"/>
      <c r="H358" s="144"/>
      <c r="I358" s="1"/>
      <c r="J358" s="1"/>
      <c r="K358" s="1">
        <v>7732.5</v>
      </c>
      <c r="L358" s="112"/>
      <c r="M358" s="114"/>
      <c r="N358" s="111"/>
    </row>
    <row r="359" spans="1:15" s="69" customFormat="1" ht="17.25" customHeight="1" x14ac:dyDescent="0.2">
      <c r="A359" s="183"/>
      <c r="B359" s="164"/>
      <c r="C359" s="224"/>
      <c r="D359" s="41"/>
      <c r="E359" s="46" t="s">
        <v>24</v>
      </c>
      <c r="F359" s="1">
        <f t="shared" si="53"/>
        <v>1031</v>
      </c>
      <c r="G359" s="1"/>
      <c r="H359" s="144"/>
      <c r="I359" s="1"/>
      <c r="J359" s="1"/>
      <c r="K359" s="1">
        <v>1031</v>
      </c>
      <c r="L359" s="121"/>
      <c r="M359" s="114"/>
      <c r="N359" s="111"/>
    </row>
    <row r="360" spans="1:15" s="69" customFormat="1" ht="17.25" customHeight="1" x14ac:dyDescent="0.2">
      <c r="A360" s="175" t="s">
        <v>612</v>
      </c>
      <c r="B360" s="176" t="s">
        <v>26</v>
      </c>
      <c r="C360" s="225" t="s">
        <v>317</v>
      </c>
      <c r="D360" s="115" t="s">
        <v>257</v>
      </c>
      <c r="E360" s="46" t="s">
        <v>21</v>
      </c>
      <c r="F360" s="1">
        <f t="shared" ref="F360:K360" si="55">F362+F364+F366</f>
        <v>3097.1959999999999</v>
      </c>
      <c r="G360" s="1">
        <f t="shared" si="55"/>
        <v>3097.1959999999999</v>
      </c>
      <c r="H360" s="144">
        <f t="shared" si="55"/>
        <v>0</v>
      </c>
      <c r="I360" s="1">
        <f t="shared" si="55"/>
        <v>0</v>
      </c>
      <c r="J360" s="1">
        <f t="shared" si="55"/>
        <v>0</v>
      </c>
      <c r="K360" s="1">
        <f t="shared" si="55"/>
        <v>0</v>
      </c>
      <c r="L360" s="184" t="s">
        <v>138</v>
      </c>
      <c r="M360" s="248" t="s">
        <v>318</v>
      </c>
      <c r="N360" s="111"/>
    </row>
    <row r="361" spans="1:15" s="69" customFormat="1" ht="28.5" customHeight="1" x14ac:dyDescent="0.2">
      <c r="A361" s="175"/>
      <c r="B361" s="176"/>
      <c r="C361" s="225"/>
      <c r="D361" s="115" t="s">
        <v>689</v>
      </c>
      <c r="E361" s="46" t="s">
        <v>24</v>
      </c>
      <c r="F361" s="1">
        <f t="shared" ref="F361:G361" si="56">F363+F365+F367</f>
        <v>2345.36546</v>
      </c>
      <c r="G361" s="1">
        <f t="shared" si="56"/>
        <v>2345.36546</v>
      </c>
      <c r="H361" s="144">
        <f>H363+H365+H367</f>
        <v>0</v>
      </c>
      <c r="I361" s="1">
        <f t="shared" ref="I361:K361" si="57">I363+I365+I367</f>
        <v>0</v>
      </c>
      <c r="J361" s="1">
        <f t="shared" si="57"/>
        <v>0</v>
      </c>
      <c r="K361" s="1">
        <f t="shared" si="57"/>
        <v>0</v>
      </c>
      <c r="L361" s="184"/>
      <c r="M361" s="248"/>
      <c r="N361" s="111"/>
    </row>
    <row r="362" spans="1:15" s="69" customFormat="1" ht="17.25" customHeight="1" x14ac:dyDescent="0.2">
      <c r="A362" s="183" t="s">
        <v>613</v>
      </c>
      <c r="B362" s="164" t="s">
        <v>29</v>
      </c>
      <c r="C362" s="226" t="s">
        <v>320</v>
      </c>
      <c r="D362" s="41"/>
      <c r="E362" s="46" t="s">
        <v>21</v>
      </c>
      <c r="F362" s="1">
        <f t="shared" si="53"/>
        <v>0</v>
      </c>
      <c r="G362" s="1"/>
      <c r="H362" s="144"/>
      <c r="I362" s="1"/>
      <c r="J362" s="1"/>
      <c r="K362" s="1"/>
      <c r="L362" s="184" t="s">
        <v>138</v>
      </c>
      <c r="M362" s="248"/>
      <c r="N362" s="111"/>
    </row>
    <row r="363" spans="1:15" s="69" customFormat="1" ht="17.25" customHeight="1" x14ac:dyDescent="0.2">
      <c r="A363" s="183"/>
      <c r="B363" s="164"/>
      <c r="C363" s="226"/>
      <c r="D363" s="115"/>
      <c r="E363" s="46" t="s">
        <v>24</v>
      </c>
      <c r="F363" s="1">
        <f t="shared" si="53"/>
        <v>0</v>
      </c>
      <c r="G363" s="1"/>
      <c r="H363" s="144"/>
      <c r="I363" s="1"/>
      <c r="J363" s="1"/>
      <c r="K363" s="1"/>
      <c r="L363" s="184"/>
      <c r="M363" s="248"/>
      <c r="N363" s="111"/>
    </row>
    <row r="364" spans="1:15" s="69" customFormat="1" ht="17.25" customHeight="1" x14ac:dyDescent="0.2">
      <c r="A364" s="183" t="s">
        <v>614</v>
      </c>
      <c r="B364" s="164" t="s">
        <v>29</v>
      </c>
      <c r="C364" s="226" t="s">
        <v>322</v>
      </c>
      <c r="D364" s="115" t="s">
        <v>257</v>
      </c>
      <c r="E364" s="46" t="s">
        <v>21</v>
      </c>
      <c r="F364" s="1">
        <f t="shared" si="53"/>
        <v>3097.1959999999999</v>
      </c>
      <c r="G364" s="1">
        <v>3097.1959999999999</v>
      </c>
      <c r="H364" s="144"/>
      <c r="I364" s="1"/>
      <c r="J364" s="1"/>
      <c r="K364" s="1"/>
      <c r="L364" s="184" t="s">
        <v>138</v>
      </c>
      <c r="M364" s="246"/>
      <c r="N364" s="111"/>
    </row>
    <row r="365" spans="1:15" s="69" customFormat="1" ht="17.25" customHeight="1" x14ac:dyDescent="0.2">
      <c r="A365" s="183"/>
      <c r="B365" s="164"/>
      <c r="C365" s="226"/>
      <c r="D365" s="115" t="s">
        <v>323</v>
      </c>
      <c r="E365" s="46" t="s">
        <v>24</v>
      </c>
      <c r="F365" s="1">
        <f t="shared" si="53"/>
        <v>2245.36546</v>
      </c>
      <c r="G365" s="1">
        <v>2245.36546</v>
      </c>
      <c r="H365" s="144"/>
      <c r="I365" s="1"/>
      <c r="J365" s="1"/>
      <c r="K365" s="1"/>
      <c r="L365" s="184"/>
      <c r="M365" s="247"/>
      <c r="N365" s="111"/>
    </row>
    <row r="366" spans="1:15" s="69" customFormat="1" ht="17.25" customHeight="1" x14ac:dyDescent="0.2">
      <c r="A366" s="183" t="s">
        <v>615</v>
      </c>
      <c r="B366" s="164" t="s">
        <v>29</v>
      </c>
      <c r="C366" s="226" t="s">
        <v>325</v>
      </c>
      <c r="D366" s="115"/>
      <c r="E366" s="46" t="s">
        <v>21</v>
      </c>
      <c r="F366" s="1">
        <f t="shared" si="53"/>
        <v>0</v>
      </c>
      <c r="G366" s="1"/>
      <c r="H366" s="144"/>
      <c r="I366" s="1"/>
      <c r="J366" s="1"/>
      <c r="K366" s="1"/>
      <c r="L366" s="184" t="s">
        <v>138</v>
      </c>
      <c r="M366" s="246"/>
      <c r="N366" s="111"/>
    </row>
    <row r="367" spans="1:15" s="69" customFormat="1" ht="17.25" customHeight="1" x14ac:dyDescent="0.2">
      <c r="A367" s="183"/>
      <c r="B367" s="164"/>
      <c r="C367" s="226"/>
      <c r="D367" s="115" t="s">
        <v>323</v>
      </c>
      <c r="E367" s="46" t="s">
        <v>24</v>
      </c>
      <c r="F367" s="1">
        <f t="shared" si="53"/>
        <v>100</v>
      </c>
      <c r="G367" s="1">
        <v>100</v>
      </c>
      <c r="H367" s="144"/>
      <c r="I367" s="1"/>
      <c r="J367" s="1"/>
      <c r="K367" s="1"/>
      <c r="L367" s="184"/>
      <c r="M367" s="247"/>
      <c r="N367" s="111"/>
      <c r="O367" s="76"/>
    </row>
    <row r="368" spans="1:15" s="69" customFormat="1" ht="18.75" customHeight="1" x14ac:dyDescent="0.2">
      <c r="A368" s="194" t="s">
        <v>326</v>
      </c>
      <c r="B368" s="194"/>
      <c r="C368" s="194"/>
      <c r="D368" s="41"/>
      <c r="E368" s="46" t="s">
        <v>327</v>
      </c>
      <c r="F368" s="1">
        <f t="shared" si="53"/>
        <v>4838181.0751200002</v>
      </c>
      <c r="G368" s="1">
        <f>G369+G370+G371</f>
        <v>758383.70978999999</v>
      </c>
      <c r="H368" s="144">
        <f>H369+H370+H371</f>
        <v>783697.15633000003</v>
      </c>
      <c r="I368" s="1">
        <f>I369+I370+I371</f>
        <v>764528.89999999991</v>
      </c>
      <c r="J368" s="1">
        <f>J369+J370+J371</f>
        <v>769639.8</v>
      </c>
      <c r="K368" s="1">
        <f>K369+K370+K371</f>
        <v>1761931.5090000001</v>
      </c>
      <c r="L368" s="62">
        <f>L370+L371</f>
        <v>0</v>
      </c>
      <c r="M368" s="114"/>
      <c r="N368" s="111"/>
    </row>
    <row r="369" spans="1:15" s="69" customFormat="1" ht="24.75" customHeight="1" x14ac:dyDescent="0.2">
      <c r="A369" s="194"/>
      <c r="B369" s="194"/>
      <c r="C369" s="194"/>
      <c r="E369" s="46" t="s">
        <v>328</v>
      </c>
      <c r="F369" s="1">
        <f t="shared" si="53"/>
        <v>798697.10000000009</v>
      </c>
      <c r="G369" s="1">
        <f>G286</f>
        <v>0</v>
      </c>
      <c r="H369" s="144">
        <f>H286</f>
        <v>0</v>
      </c>
      <c r="I369" s="1">
        <f>I286</f>
        <v>0</v>
      </c>
      <c r="J369" s="1">
        <f>J286</f>
        <v>0</v>
      </c>
      <c r="K369" s="1">
        <f>K286</f>
        <v>798697.10000000009</v>
      </c>
      <c r="L369" s="62"/>
      <c r="M369" s="114"/>
      <c r="N369" s="111"/>
      <c r="O369" s="77"/>
    </row>
    <row r="370" spans="1:15" s="78" customFormat="1" ht="21.75" customHeight="1" x14ac:dyDescent="0.2">
      <c r="A370" s="194"/>
      <c r="B370" s="194"/>
      <c r="C370" s="194"/>
      <c r="E370" s="46" t="s">
        <v>21</v>
      </c>
      <c r="F370" s="1">
        <f>G370+H370+I370+J370+K370</f>
        <v>2585105.7675315384</v>
      </c>
      <c r="G370" s="1">
        <f t="shared" ref="G370:K371" si="58">G287+G147+G12</f>
        <v>514766.42807000002</v>
      </c>
      <c r="H370" s="144">
        <f t="shared" si="58"/>
        <v>522895.37199999997</v>
      </c>
      <c r="I370" s="1">
        <f t="shared" si="58"/>
        <v>510751.1</v>
      </c>
      <c r="J370" s="1">
        <f t="shared" si="58"/>
        <v>510751.1</v>
      </c>
      <c r="K370" s="1">
        <f t="shared" si="58"/>
        <v>525941.76746153843</v>
      </c>
      <c r="L370" s="79"/>
      <c r="M370" s="80"/>
      <c r="N370" s="79"/>
      <c r="O370" s="81"/>
    </row>
    <row r="371" spans="1:15" s="78" customFormat="1" ht="21.75" customHeight="1" x14ac:dyDescent="0.2">
      <c r="A371" s="194"/>
      <c r="B371" s="194"/>
      <c r="C371" s="194"/>
      <c r="E371" s="46" t="s">
        <v>24</v>
      </c>
      <c r="F371" s="1">
        <f t="shared" si="53"/>
        <v>1454378.2075884617</v>
      </c>
      <c r="G371" s="1">
        <f t="shared" si="58"/>
        <v>243617.28171999997</v>
      </c>
      <c r="H371" s="144">
        <f t="shared" si="58"/>
        <v>260801.78433000002</v>
      </c>
      <c r="I371" s="1">
        <f t="shared" si="58"/>
        <v>253777.8</v>
      </c>
      <c r="J371" s="1">
        <f t="shared" si="58"/>
        <v>258888.7</v>
      </c>
      <c r="K371" s="1">
        <f t="shared" si="58"/>
        <v>437292.64153846155</v>
      </c>
      <c r="L371" s="79"/>
      <c r="M371" s="80"/>
      <c r="N371" s="79"/>
      <c r="O371" s="81"/>
    </row>
    <row r="372" spans="1:15" s="69" customFormat="1" ht="39.6" customHeight="1" x14ac:dyDescent="0.2">
      <c r="A372" s="82">
        <v>2</v>
      </c>
      <c r="B372" s="245" t="s">
        <v>329</v>
      </c>
      <c r="C372" s="245"/>
      <c r="D372" s="115" t="s">
        <v>330</v>
      </c>
      <c r="E372" s="32"/>
      <c r="F372" s="1"/>
      <c r="G372" s="34"/>
      <c r="H372" s="154"/>
      <c r="I372" s="33"/>
      <c r="J372" s="33"/>
      <c r="K372" s="33"/>
      <c r="L372" s="123"/>
      <c r="M372" s="32"/>
      <c r="N372" s="123"/>
    </row>
    <row r="373" spans="1:15" s="69" customFormat="1" ht="21.75" customHeight="1" x14ac:dyDescent="0.2">
      <c r="A373" s="183" t="s">
        <v>331</v>
      </c>
      <c r="B373" s="176" t="s">
        <v>20</v>
      </c>
      <c r="C373" s="202" t="s">
        <v>332</v>
      </c>
      <c r="D373" s="115"/>
      <c r="E373" s="46" t="s">
        <v>21</v>
      </c>
      <c r="F373" s="1">
        <f t="shared" ref="F373:K373" si="59">F375+F393+F395+F397+F431+F435+F439+F437+F481+F433</f>
        <v>201389.41583000001</v>
      </c>
      <c r="G373" s="1">
        <f>G375+G393+G395+G397+G431+G435+G439+G437+G481+G433</f>
        <v>42746.615830000002</v>
      </c>
      <c r="H373" s="144">
        <f t="shared" si="59"/>
        <v>39660.699999999997</v>
      </c>
      <c r="I373" s="1">
        <f t="shared" si="59"/>
        <v>39660.699999999997</v>
      </c>
      <c r="J373" s="1">
        <f t="shared" si="59"/>
        <v>39660.699999999997</v>
      </c>
      <c r="K373" s="1">
        <f t="shared" si="59"/>
        <v>39660.699999999997</v>
      </c>
      <c r="L373" s="184" t="s">
        <v>138</v>
      </c>
      <c r="M373" s="114"/>
      <c r="N373" s="108"/>
    </row>
    <row r="374" spans="1:15" s="69" customFormat="1" ht="21.75" customHeight="1" x14ac:dyDescent="0.2">
      <c r="A374" s="183"/>
      <c r="B374" s="176"/>
      <c r="C374" s="202"/>
      <c r="D374" s="115" t="s">
        <v>334</v>
      </c>
      <c r="E374" s="46" t="s">
        <v>24</v>
      </c>
      <c r="F374" s="1">
        <f t="shared" ref="F374:G374" si="60">F376+F394+F396+F398+F432+F436+F440+F438+F434+F442+F444</f>
        <v>475572.91542999999</v>
      </c>
      <c r="G374" s="1">
        <f t="shared" si="60"/>
        <v>84135.13575999999</v>
      </c>
      <c r="H374" s="144">
        <f>H376+H394+H396+H398+H432+H436+H440+H438+H434+H442+H444</f>
        <v>90857.849669999996</v>
      </c>
      <c r="I374" s="1">
        <f t="shared" ref="I374:K374" si="61">I376+I394+I396+I398+I432+I436+I440+I438+I434+I442+I444</f>
        <v>93373</v>
      </c>
      <c r="J374" s="1">
        <f t="shared" si="61"/>
        <v>94496</v>
      </c>
      <c r="K374" s="1">
        <f t="shared" si="61"/>
        <v>112710.93</v>
      </c>
      <c r="L374" s="184"/>
      <c r="M374" s="114"/>
      <c r="N374" s="108"/>
    </row>
    <row r="375" spans="1:15" s="69" customFormat="1" ht="24" customHeight="1" x14ac:dyDescent="0.2">
      <c r="A375" s="183" t="s">
        <v>335</v>
      </c>
      <c r="B375" s="176" t="s">
        <v>26</v>
      </c>
      <c r="C375" s="202" t="s">
        <v>336</v>
      </c>
      <c r="D375" s="115"/>
      <c r="E375" s="46" t="s">
        <v>21</v>
      </c>
      <c r="F375" s="1">
        <f t="shared" si="53"/>
        <v>200669</v>
      </c>
      <c r="G375" s="61">
        <f>G377+G389+G391</f>
        <v>42205</v>
      </c>
      <c r="H375" s="144">
        <f t="shared" ref="H375:K376" si="62">H377+H389+H391</f>
        <v>39616</v>
      </c>
      <c r="I375" s="1">
        <f t="shared" si="62"/>
        <v>39616</v>
      </c>
      <c r="J375" s="1">
        <f t="shared" si="62"/>
        <v>39616</v>
      </c>
      <c r="K375" s="1">
        <f t="shared" si="62"/>
        <v>39616</v>
      </c>
      <c r="L375" s="184" t="s">
        <v>138</v>
      </c>
      <c r="M375" s="114"/>
      <c r="N375" s="108"/>
    </row>
    <row r="376" spans="1:15" s="69" customFormat="1" ht="21.75" customHeight="1" x14ac:dyDescent="0.2">
      <c r="A376" s="183"/>
      <c r="B376" s="176"/>
      <c r="C376" s="202"/>
      <c r="D376" s="115" t="s">
        <v>337</v>
      </c>
      <c r="E376" s="46" t="s">
        <v>24</v>
      </c>
      <c r="F376" s="1">
        <f t="shared" si="53"/>
        <v>451616.32442999998</v>
      </c>
      <c r="G376" s="61">
        <f>G378+G390+G392</f>
        <v>80648.330759999983</v>
      </c>
      <c r="H376" s="144">
        <f>H378+H390+H392</f>
        <v>88602.993669999996</v>
      </c>
      <c r="I376" s="1">
        <f t="shared" si="62"/>
        <v>93373</v>
      </c>
      <c r="J376" s="1">
        <f t="shared" si="62"/>
        <v>94496</v>
      </c>
      <c r="K376" s="1">
        <f t="shared" si="62"/>
        <v>94496</v>
      </c>
      <c r="L376" s="184"/>
      <c r="M376" s="114"/>
      <c r="N376" s="108"/>
    </row>
    <row r="377" spans="1:15" s="69" customFormat="1" ht="18" customHeight="1" x14ac:dyDescent="0.2">
      <c r="A377" s="201" t="s">
        <v>338</v>
      </c>
      <c r="B377" s="164" t="s">
        <v>29</v>
      </c>
      <c r="C377" s="199" t="s">
        <v>339</v>
      </c>
      <c r="D377" s="122"/>
      <c r="E377" s="46" t="s">
        <v>21</v>
      </c>
      <c r="F377" s="1">
        <f t="shared" si="53"/>
        <v>200669</v>
      </c>
      <c r="G377" s="1">
        <f>39458+2747</f>
        <v>42205</v>
      </c>
      <c r="H377" s="144">
        <f>36324+3292</f>
        <v>39616</v>
      </c>
      <c r="I377" s="1">
        <f>36324+3292</f>
        <v>39616</v>
      </c>
      <c r="J377" s="1">
        <f>36324+3292</f>
        <v>39616</v>
      </c>
      <c r="K377" s="1">
        <f>36324+3292</f>
        <v>39616</v>
      </c>
      <c r="L377" s="184" t="s">
        <v>138</v>
      </c>
      <c r="M377" s="192" t="s">
        <v>30</v>
      </c>
      <c r="N377" s="242" t="s">
        <v>31</v>
      </c>
    </row>
    <row r="378" spans="1:15" s="69" customFormat="1" ht="18" customHeight="1" x14ac:dyDescent="0.2">
      <c r="A378" s="201"/>
      <c r="B378" s="164"/>
      <c r="C378" s="199"/>
      <c r="D378" s="122" t="s">
        <v>337</v>
      </c>
      <c r="E378" s="46" t="s">
        <v>24</v>
      </c>
      <c r="F378" s="1">
        <f t="shared" si="53"/>
        <v>423699.07131999999</v>
      </c>
      <c r="G378" s="1">
        <f>67197.64241+3589.39527+3505.325+110.40205+1546.86007+1159.557+39458+2747-G377</f>
        <v>77109.181799999991</v>
      </c>
      <c r="H378" s="144">
        <f>83594.45382+75+92.358-203.22525-54.03755+27.3405</f>
        <v>83531.889519999997</v>
      </c>
      <c r="I378" s="1">
        <f>126894-I377</f>
        <v>87278</v>
      </c>
      <c r="J378" s="1">
        <f>127506-J377</f>
        <v>87890</v>
      </c>
      <c r="K378" s="1">
        <f>127506-K377</f>
        <v>87890</v>
      </c>
      <c r="L378" s="184"/>
      <c r="M378" s="192"/>
      <c r="N378" s="242"/>
    </row>
    <row r="379" spans="1:15" s="69" customFormat="1" ht="21.75" hidden="1" customHeight="1" x14ac:dyDescent="0.2">
      <c r="A379" s="201" t="s">
        <v>340</v>
      </c>
      <c r="B379" s="164" t="s">
        <v>29</v>
      </c>
      <c r="C379" s="118"/>
      <c r="D379" s="244" t="s">
        <v>341</v>
      </c>
      <c r="E379" s="46" t="s">
        <v>21</v>
      </c>
      <c r="F379" s="1">
        <f t="shared" si="53"/>
        <v>0</v>
      </c>
      <c r="G379" s="1"/>
      <c r="H379" s="144"/>
      <c r="I379" s="1"/>
      <c r="J379" s="1"/>
      <c r="K379" s="1"/>
      <c r="L379" s="108"/>
      <c r="M379" s="114"/>
      <c r="N379" s="108"/>
    </row>
    <row r="380" spans="1:15" s="69" customFormat="1" ht="21.75" hidden="1" customHeight="1" x14ac:dyDescent="0.2">
      <c r="A380" s="201"/>
      <c r="B380" s="164"/>
      <c r="C380" s="118"/>
      <c r="D380" s="244"/>
      <c r="E380" s="46" t="s">
        <v>24</v>
      </c>
      <c r="F380" s="1">
        <f t="shared" si="53"/>
        <v>0</v>
      </c>
      <c r="G380" s="1"/>
      <c r="H380" s="144"/>
      <c r="I380" s="1"/>
      <c r="J380" s="1"/>
      <c r="K380" s="1"/>
      <c r="L380" s="108"/>
      <c r="M380" s="114"/>
      <c r="N380" s="108"/>
    </row>
    <row r="381" spans="1:15" s="69" customFormat="1" ht="21.75" hidden="1" customHeight="1" x14ac:dyDescent="0.2">
      <c r="A381" s="201" t="s">
        <v>342</v>
      </c>
      <c r="B381" s="164" t="s">
        <v>29</v>
      </c>
      <c r="C381" s="118"/>
      <c r="D381" s="244" t="s">
        <v>343</v>
      </c>
      <c r="E381" s="46" t="s">
        <v>21</v>
      </c>
      <c r="F381" s="1">
        <f t="shared" si="53"/>
        <v>0</v>
      </c>
      <c r="G381" s="1"/>
      <c r="H381" s="144"/>
      <c r="I381" s="1"/>
      <c r="J381" s="1"/>
      <c r="K381" s="1"/>
      <c r="L381" s="108"/>
      <c r="M381" s="114"/>
      <c r="N381" s="108"/>
    </row>
    <row r="382" spans="1:15" s="69" customFormat="1" ht="21.75" hidden="1" customHeight="1" x14ac:dyDescent="0.2">
      <c r="A382" s="201"/>
      <c r="B382" s="164"/>
      <c r="C382" s="118"/>
      <c r="D382" s="244"/>
      <c r="E382" s="46" t="s">
        <v>24</v>
      </c>
      <c r="F382" s="1">
        <f t="shared" si="53"/>
        <v>0</v>
      </c>
      <c r="G382" s="1"/>
      <c r="H382" s="144"/>
      <c r="I382" s="1"/>
      <c r="J382" s="1"/>
      <c r="K382" s="1"/>
      <c r="L382" s="108"/>
      <c r="M382" s="114"/>
      <c r="N382" s="108"/>
    </row>
    <row r="383" spans="1:15" s="69" customFormat="1" ht="21.75" hidden="1" customHeight="1" x14ac:dyDescent="0.2">
      <c r="A383" s="201" t="s">
        <v>344</v>
      </c>
      <c r="B383" s="164" t="s">
        <v>29</v>
      </c>
      <c r="C383" s="118"/>
      <c r="D383" s="244" t="s">
        <v>345</v>
      </c>
      <c r="E383" s="46" t="s">
        <v>21</v>
      </c>
      <c r="F383" s="1">
        <f t="shared" si="53"/>
        <v>0</v>
      </c>
      <c r="G383" s="1"/>
      <c r="H383" s="144"/>
      <c r="I383" s="1"/>
      <c r="J383" s="1"/>
      <c r="K383" s="1"/>
      <c r="L383" s="108"/>
      <c r="M383" s="114"/>
      <c r="N383" s="108"/>
    </row>
    <row r="384" spans="1:15" s="69" customFormat="1" ht="21.75" hidden="1" customHeight="1" x14ac:dyDescent="0.2">
      <c r="A384" s="201"/>
      <c r="B384" s="164"/>
      <c r="C384" s="118"/>
      <c r="D384" s="244"/>
      <c r="E384" s="46" t="s">
        <v>24</v>
      </c>
      <c r="F384" s="1">
        <f t="shared" si="53"/>
        <v>0</v>
      </c>
      <c r="G384" s="1"/>
      <c r="H384" s="144"/>
      <c r="I384" s="1"/>
      <c r="J384" s="1"/>
      <c r="K384" s="1"/>
      <c r="L384" s="108"/>
      <c r="M384" s="114"/>
      <c r="N384" s="108"/>
    </row>
    <row r="385" spans="1:14" s="69" customFormat="1" ht="21.75" hidden="1" customHeight="1" x14ac:dyDescent="0.2">
      <c r="A385" s="201" t="s">
        <v>346</v>
      </c>
      <c r="B385" s="164" t="s">
        <v>29</v>
      </c>
      <c r="C385" s="118"/>
      <c r="D385" s="244" t="s">
        <v>347</v>
      </c>
      <c r="E385" s="46" t="s">
        <v>21</v>
      </c>
      <c r="F385" s="1">
        <f t="shared" ref="F385:F454" si="63">G385+H385+I385+J385+K385</f>
        <v>0</v>
      </c>
      <c r="G385" s="1"/>
      <c r="H385" s="144"/>
      <c r="I385" s="1"/>
      <c r="J385" s="1"/>
      <c r="K385" s="1"/>
      <c r="L385" s="108"/>
      <c r="M385" s="114"/>
      <c r="N385" s="108"/>
    </row>
    <row r="386" spans="1:14" s="69" customFormat="1" ht="21.75" hidden="1" customHeight="1" x14ac:dyDescent="0.2">
      <c r="A386" s="201"/>
      <c r="B386" s="164"/>
      <c r="C386" s="118"/>
      <c r="D386" s="244"/>
      <c r="E386" s="46" t="s">
        <v>24</v>
      </c>
      <c r="F386" s="1">
        <f t="shared" si="63"/>
        <v>0</v>
      </c>
      <c r="G386" s="1"/>
      <c r="H386" s="144"/>
      <c r="I386" s="1"/>
      <c r="J386" s="1"/>
      <c r="K386" s="1"/>
      <c r="L386" s="108"/>
      <c r="M386" s="114"/>
      <c r="N386" s="108"/>
    </row>
    <row r="387" spans="1:14" s="69" customFormat="1" ht="21.75" hidden="1" customHeight="1" x14ac:dyDescent="0.2">
      <c r="A387" s="201" t="s">
        <v>348</v>
      </c>
      <c r="B387" s="164" t="s">
        <v>29</v>
      </c>
      <c r="C387" s="118"/>
      <c r="D387" s="244" t="s">
        <v>349</v>
      </c>
      <c r="E387" s="46" t="s">
        <v>21</v>
      </c>
      <c r="F387" s="1">
        <f t="shared" si="63"/>
        <v>0</v>
      </c>
      <c r="G387" s="1"/>
      <c r="H387" s="144"/>
      <c r="I387" s="1"/>
      <c r="J387" s="1"/>
      <c r="K387" s="1"/>
      <c r="L387" s="108"/>
      <c r="M387" s="114"/>
      <c r="N387" s="108"/>
    </row>
    <row r="388" spans="1:14" s="69" customFormat="1" ht="21.75" hidden="1" customHeight="1" x14ac:dyDescent="0.2">
      <c r="A388" s="201"/>
      <c r="B388" s="164"/>
      <c r="C388" s="118"/>
      <c r="D388" s="244"/>
      <c r="E388" s="46" t="s">
        <v>24</v>
      </c>
      <c r="F388" s="1">
        <f t="shared" si="63"/>
        <v>0</v>
      </c>
      <c r="G388" s="1"/>
      <c r="H388" s="144"/>
      <c r="I388" s="1"/>
      <c r="J388" s="1"/>
      <c r="K388" s="1"/>
      <c r="L388" s="108"/>
      <c r="M388" s="114"/>
      <c r="N388" s="108"/>
    </row>
    <row r="389" spans="1:14" s="69" customFormat="1" ht="22.5" customHeight="1" x14ac:dyDescent="0.2">
      <c r="A389" s="201" t="s">
        <v>340</v>
      </c>
      <c r="B389" s="164" t="s">
        <v>29</v>
      </c>
      <c r="C389" s="201" t="s">
        <v>40</v>
      </c>
      <c r="D389" s="122"/>
      <c r="E389" s="46" t="s">
        <v>21</v>
      </c>
      <c r="F389" s="1">
        <f t="shared" si="63"/>
        <v>0</v>
      </c>
      <c r="G389" s="1"/>
      <c r="H389" s="144"/>
      <c r="I389" s="1"/>
      <c r="J389" s="1"/>
      <c r="K389" s="1"/>
      <c r="L389" s="184" t="s">
        <v>138</v>
      </c>
      <c r="M389" s="192" t="s">
        <v>41</v>
      </c>
      <c r="N389" s="108"/>
    </row>
    <row r="390" spans="1:14" s="69" customFormat="1" ht="22.5" customHeight="1" x14ac:dyDescent="0.2">
      <c r="A390" s="201"/>
      <c r="B390" s="164"/>
      <c r="C390" s="201"/>
      <c r="D390" s="122" t="s">
        <v>337</v>
      </c>
      <c r="E390" s="46" t="s">
        <v>24</v>
      </c>
      <c r="F390" s="1">
        <f t="shared" si="63"/>
        <v>2474.20928</v>
      </c>
      <c r="G390" s="1">
        <v>368.20927999999998</v>
      </c>
      <c r="H390" s="144"/>
      <c r="I390" s="1">
        <v>684</v>
      </c>
      <c r="J390" s="1">
        <v>711</v>
      </c>
      <c r="K390" s="1">
        <v>711</v>
      </c>
      <c r="L390" s="184"/>
      <c r="M390" s="192"/>
      <c r="N390" s="108"/>
    </row>
    <row r="391" spans="1:14" s="69" customFormat="1" ht="32.25" customHeight="1" x14ac:dyDescent="0.2">
      <c r="A391" s="201" t="s">
        <v>342</v>
      </c>
      <c r="B391" s="164" t="s">
        <v>29</v>
      </c>
      <c r="C391" s="201" t="s">
        <v>43</v>
      </c>
      <c r="D391" s="122"/>
      <c r="E391" s="46" t="s">
        <v>21</v>
      </c>
      <c r="F391" s="1">
        <f t="shared" si="63"/>
        <v>0</v>
      </c>
      <c r="G391" s="1"/>
      <c r="H391" s="144"/>
      <c r="I391" s="1"/>
      <c r="J391" s="1"/>
      <c r="K391" s="1"/>
      <c r="L391" s="184" t="s">
        <v>138</v>
      </c>
      <c r="M391" s="192" t="s">
        <v>41</v>
      </c>
      <c r="N391" s="108"/>
    </row>
    <row r="392" spans="1:14" s="69" customFormat="1" ht="32.25" customHeight="1" x14ac:dyDescent="0.2">
      <c r="A392" s="201"/>
      <c r="B392" s="164"/>
      <c r="C392" s="201"/>
      <c r="D392" s="122" t="s">
        <v>337</v>
      </c>
      <c r="E392" s="46" t="s">
        <v>24</v>
      </c>
      <c r="F392" s="1">
        <f t="shared" si="63"/>
        <v>25443.043830000002</v>
      </c>
      <c r="G392" s="1">
        <v>3170.93968</v>
      </c>
      <c r="H392" s="144">
        <f>5371.10415-300</f>
        <v>5071.1041500000001</v>
      </c>
      <c r="I392" s="1">
        <v>5411</v>
      </c>
      <c r="J392" s="1">
        <v>5895</v>
      </c>
      <c r="K392" s="1">
        <v>5895</v>
      </c>
      <c r="L392" s="184"/>
      <c r="M392" s="192"/>
      <c r="N392" s="108"/>
    </row>
    <row r="393" spans="1:14" s="69" customFormat="1" ht="49.5" customHeight="1" x14ac:dyDescent="0.2">
      <c r="A393" s="201" t="s">
        <v>350</v>
      </c>
      <c r="B393" s="176" t="s">
        <v>26</v>
      </c>
      <c r="C393" s="199" t="s">
        <v>351</v>
      </c>
      <c r="D393" s="122" t="s">
        <v>333</v>
      </c>
      <c r="E393" s="46" t="s">
        <v>21</v>
      </c>
      <c r="F393" s="1">
        <f t="shared" si="63"/>
        <v>220.41582999999997</v>
      </c>
      <c r="G393" s="1">
        <v>41.615830000000003</v>
      </c>
      <c r="H393" s="144">
        <v>44.7</v>
      </c>
      <c r="I393" s="1">
        <v>44.7</v>
      </c>
      <c r="J393" s="1">
        <v>44.7</v>
      </c>
      <c r="K393" s="1">
        <v>44.7</v>
      </c>
      <c r="L393" s="184" t="s">
        <v>138</v>
      </c>
      <c r="M393" s="114"/>
      <c r="N393" s="108"/>
    </row>
    <row r="394" spans="1:14" s="69" customFormat="1" ht="49.5" customHeight="1" x14ac:dyDescent="0.2">
      <c r="A394" s="201"/>
      <c r="B394" s="176"/>
      <c r="C394" s="199"/>
      <c r="D394" s="122"/>
      <c r="E394" s="46" t="s">
        <v>24</v>
      </c>
      <c r="F394" s="1">
        <f t="shared" si="63"/>
        <v>0</v>
      </c>
      <c r="G394" s="1"/>
      <c r="H394" s="144"/>
      <c r="I394" s="1"/>
      <c r="J394" s="1"/>
      <c r="K394" s="1"/>
      <c r="L394" s="184"/>
      <c r="M394" s="114"/>
      <c r="N394" s="108"/>
    </row>
    <row r="395" spans="1:14" s="69" customFormat="1" ht="20.25" customHeight="1" x14ac:dyDescent="0.2">
      <c r="A395" s="201" t="s">
        <v>352</v>
      </c>
      <c r="B395" s="176" t="s">
        <v>26</v>
      </c>
      <c r="C395" s="193" t="s">
        <v>553</v>
      </c>
      <c r="D395" s="115" t="s">
        <v>353</v>
      </c>
      <c r="E395" s="46" t="s">
        <v>21</v>
      </c>
      <c r="F395" s="1">
        <f t="shared" si="63"/>
        <v>500</v>
      </c>
      <c r="G395" s="1">
        <v>500</v>
      </c>
      <c r="H395" s="144"/>
      <c r="I395" s="1"/>
      <c r="J395" s="1"/>
      <c r="K395" s="1"/>
      <c r="L395" s="184" t="s">
        <v>138</v>
      </c>
      <c r="M395" s="221" t="s">
        <v>139</v>
      </c>
      <c r="N395" s="108"/>
    </row>
    <row r="396" spans="1:14" s="69" customFormat="1" ht="24" customHeight="1" x14ac:dyDescent="0.2">
      <c r="A396" s="201"/>
      <c r="B396" s="176"/>
      <c r="C396" s="193"/>
      <c r="D396" s="115" t="s">
        <v>354</v>
      </c>
      <c r="E396" s="46" t="s">
        <v>24</v>
      </c>
      <c r="F396" s="1">
        <f t="shared" si="63"/>
        <v>50</v>
      </c>
      <c r="G396" s="1">
        <v>50</v>
      </c>
      <c r="H396" s="144"/>
      <c r="I396" s="1"/>
      <c r="J396" s="1"/>
      <c r="K396" s="1"/>
      <c r="L396" s="184"/>
      <c r="M396" s="223"/>
      <c r="N396" s="108"/>
    </row>
    <row r="397" spans="1:14" s="69" customFormat="1" ht="29.25" customHeight="1" x14ac:dyDescent="0.2">
      <c r="A397" s="201" t="s">
        <v>355</v>
      </c>
      <c r="B397" s="176" t="s">
        <v>26</v>
      </c>
      <c r="C397" s="243" t="s">
        <v>356</v>
      </c>
      <c r="D397" s="71"/>
      <c r="E397" s="46" t="s">
        <v>21</v>
      </c>
      <c r="F397" s="1">
        <f t="shared" si="63"/>
        <v>0</v>
      </c>
      <c r="G397" s="1">
        <f>G399+G409+G417+G421</f>
        <v>0</v>
      </c>
      <c r="H397" s="144">
        <f>H399+H409+H417+H421</f>
        <v>0</v>
      </c>
      <c r="I397" s="1">
        <f>I399+I409+I417+I421</f>
        <v>0</v>
      </c>
      <c r="J397" s="1">
        <f>J399+J409+J417+J421</f>
        <v>0</v>
      </c>
      <c r="K397" s="1">
        <f>K399+K409+K417+K421</f>
        <v>0</v>
      </c>
      <c r="L397" s="184" t="s">
        <v>138</v>
      </c>
      <c r="M397" s="192" t="s">
        <v>356</v>
      </c>
      <c r="N397" s="108"/>
    </row>
    <row r="398" spans="1:14" s="69" customFormat="1" ht="21.75" customHeight="1" x14ac:dyDescent="0.2">
      <c r="A398" s="201"/>
      <c r="B398" s="176"/>
      <c r="C398" s="243"/>
      <c r="D398" s="115" t="s">
        <v>357</v>
      </c>
      <c r="E398" s="46" t="s">
        <v>24</v>
      </c>
      <c r="F398" s="144">
        <f t="shared" ref="F398:G398" si="64">F400+F410+F418+F422</f>
        <v>22575.508999999998</v>
      </c>
      <c r="G398" s="144">
        <f t="shared" si="64"/>
        <v>2645.723</v>
      </c>
      <c r="H398" s="144">
        <f>H400+H410+H418+H422</f>
        <v>1714.8560000000002</v>
      </c>
      <c r="I398" s="144">
        <f t="shared" ref="I398:K398" si="65">I400+I410+I418+I422</f>
        <v>0</v>
      </c>
      <c r="J398" s="144">
        <f t="shared" si="65"/>
        <v>0</v>
      </c>
      <c r="K398" s="144">
        <f t="shared" si="65"/>
        <v>18214.93</v>
      </c>
      <c r="L398" s="184"/>
      <c r="M398" s="192"/>
      <c r="N398" s="108"/>
    </row>
    <row r="399" spans="1:14" s="83" customFormat="1" ht="27" customHeight="1" x14ac:dyDescent="0.2">
      <c r="A399" s="201" t="s">
        <v>358</v>
      </c>
      <c r="B399" s="164" t="s">
        <v>29</v>
      </c>
      <c r="C399" s="236" t="s">
        <v>359</v>
      </c>
      <c r="D399" s="63"/>
      <c r="E399" s="46" t="s">
        <v>21</v>
      </c>
      <c r="F399" s="1">
        <f t="shared" si="63"/>
        <v>0</v>
      </c>
      <c r="G399" s="51">
        <f t="shared" ref="G399:K400" si="66">G401+G407</f>
        <v>0</v>
      </c>
      <c r="H399" s="149">
        <f t="shared" si="66"/>
        <v>0</v>
      </c>
      <c r="I399" s="51">
        <f t="shared" si="66"/>
        <v>0</v>
      </c>
      <c r="J399" s="51">
        <f t="shared" si="66"/>
        <v>0</v>
      </c>
      <c r="K399" s="51">
        <f t="shared" si="66"/>
        <v>0</v>
      </c>
      <c r="L399" s="184" t="s">
        <v>138</v>
      </c>
      <c r="M399" s="192"/>
      <c r="N399" s="108"/>
    </row>
    <row r="400" spans="1:14" s="83" customFormat="1" ht="27" customHeight="1" x14ac:dyDescent="0.2">
      <c r="A400" s="201"/>
      <c r="B400" s="164"/>
      <c r="C400" s="236"/>
      <c r="D400" s="63"/>
      <c r="E400" s="46" t="s">
        <v>24</v>
      </c>
      <c r="F400" s="1">
        <f t="shared" si="63"/>
        <v>2860.8960000000002</v>
      </c>
      <c r="G400" s="51">
        <f t="shared" si="66"/>
        <v>0</v>
      </c>
      <c r="H400" s="149">
        <f>H402+H404+H406+H408</f>
        <v>1505.9560000000001</v>
      </c>
      <c r="I400" s="51">
        <f t="shared" si="66"/>
        <v>0</v>
      </c>
      <c r="J400" s="51">
        <f t="shared" si="66"/>
        <v>0</v>
      </c>
      <c r="K400" s="51">
        <f t="shared" si="66"/>
        <v>1354.94</v>
      </c>
      <c r="L400" s="184"/>
      <c r="M400" s="192"/>
      <c r="N400" s="108"/>
    </row>
    <row r="401" spans="1:14" s="83" customFormat="1" ht="18.75" customHeight="1" x14ac:dyDescent="0.2">
      <c r="A401" s="201" t="s">
        <v>360</v>
      </c>
      <c r="B401" s="164" t="s">
        <v>29</v>
      </c>
      <c r="C401" s="236" t="s">
        <v>594</v>
      </c>
      <c r="D401" s="84"/>
      <c r="E401" s="46" t="s">
        <v>21</v>
      </c>
      <c r="F401" s="1">
        <f t="shared" si="63"/>
        <v>0</v>
      </c>
      <c r="G401" s="53"/>
      <c r="H401" s="155"/>
      <c r="I401" s="85"/>
      <c r="J401" s="85"/>
      <c r="K401" s="85"/>
      <c r="L401" s="184" t="s">
        <v>138</v>
      </c>
      <c r="M401" s="192"/>
      <c r="N401" s="181" t="s">
        <v>361</v>
      </c>
    </row>
    <row r="402" spans="1:14" s="83" customFormat="1" ht="26.25" customHeight="1" x14ac:dyDescent="0.2">
      <c r="A402" s="201"/>
      <c r="B402" s="164"/>
      <c r="C402" s="236"/>
      <c r="D402" s="84"/>
      <c r="E402" s="46" t="s">
        <v>24</v>
      </c>
      <c r="F402" s="1">
        <f t="shared" si="63"/>
        <v>523.88800000000003</v>
      </c>
      <c r="G402" s="53"/>
      <c r="H402" s="155">
        <f>142.448</f>
        <v>142.44800000000001</v>
      </c>
      <c r="I402" s="85"/>
      <c r="J402" s="85"/>
      <c r="K402" s="85">
        <v>381.44</v>
      </c>
      <c r="L402" s="184"/>
      <c r="M402" s="192"/>
      <c r="N402" s="181"/>
    </row>
    <row r="403" spans="1:14" s="83" customFormat="1" ht="19.5" customHeight="1" x14ac:dyDescent="0.2">
      <c r="A403" s="173" t="s">
        <v>362</v>
      </c>
      <c r="B403" s="164" t="s">
        <v>29</v>
      </c>
      <c r="C403" s="189" t="s">
        <v>691</v>
      </c>
      <c r="D403" s="84"/>
      <c r="E403" s="46" t="s">
        <v>21</v>
      </c>
      <c r="F403" s="1">
        <f t="shared" si="63"/>
        <v>0</v>
      </c>
      <c r="G403" s="53"/>
      <c r="H403" s="155"/>
      <c r="I403" s="85"/>
      <c r="J403" s="85"/>
      <c r="K403" s="85"/>
      <c r="L403" s="137"/>
      <c r="M403" s="192"/>
      <c r="N403" s="135"/>
    </row>
    <row r="404" spans="1:14" s="83" customFormat="1" ht="21.75" customHeight="1" x14ac:dyDescent="0.2">
      <c r="A404" s="174"/>
      <c r="B404" s="164"/>
      <c r="C404" s="190"/>
      <c r="D404" s="84" t="s">
        <v>357</v>
      </c>
      <c r="E404" s="46" t="s">
        <v>24</v>
      </c>
      <c r="F404" s="1">
        <f t="shared" si="63"/>
        <v>207.137</v>
      </c>
      <c r="G404" s="53"/>
      <c r="H404" s="155">
        <v>207.137</v>
      </c>
      <c r="I404" s="85"/>
      <c r="J404" s="85"/>
      <c r="K404" s="85"/>
      <c r="L404" s="137"/>
      <c r="M404" s="192"/>
      <c r="N404" s="135"/>
    </row>
    <row r="405" spans="1:14" s="83" customFormat="1" ht="26.25" customHeight="1" x14ac:dyDescent="0.2">
      <c r="A405" s="173" t="s">
        <v>698</v>
      </c>
      <c r="B405" s="164" t="s">
        <v>29</v>
      </c>
      <c r="C405" s="189" t="s">
        <v>692</v>
      </c>
      <c r="D405" s="84"/>
      <c r="E405" s="46" t="s">
        <v>21</v>
      </c>
      <c r="F405" s="1">
        <f t="shared" si="63"/>
        <v>0</v>
      </c>
      <c r="G405" s="53"/>
      <c r="H405" s="155"/>
      <c r="I405" s="85"/>
      <c r="J405" s="85"/>
      <c r="K405" s="85"/>
      <c r="L405" s="137"/>
      <c r="M405" s="192"/>
      <c r="N405" s="135"/>
    </row>
    <row r="406" spans="1:14" s="83" customFormat="1" ht="26.25" customHeight="1" x14ac:dyDescent="0.2">
      <c r="A406" s="174"/>
      <c r="B406" s="164"/>
      <c r="C406" s="190"/>
      <c r="D406" s="84" t="s">
        <v>357</v>
      </c>
      <c r="E406" s="46" t="s">
        <v>24</v>
      </c>
      <c r="F406" s="1">
        <f t="shared" si="63"/>
        <v>80</v>
      </c>
      <c r="G406" s="53"/>
      <c r="H406" s="155">
        <v>80</v>
      </c>
      <c r="I406" s="85"/>
      <c r="J406" s="85"/>
      <c r="K406" s="85"/>
      <c r="L406" s="137"/>
      <c r="M406" s="192"/>
      <c r="N406" s="135"/>
    </row>
    <row r="407" spans="1:14" s="87" customFormat="1" ht="21.75" customHeight="1" x14ac:dyDescent="0.2">
      <c r="A407" s="201" t="s">
        <v>699</v>
      </c>
      <c r="B407" s="164" t="s">
        <v>29</v>
      </c>
      <c r="C407" s="236" t="s">
        <v>646</v>
      </c>
      <c r="D407" s="84"/>
      <c r="E407" s="46" t="s">
        <v>21</v>
      </c>
      <c r="F407" s="1">
        <f t="shared" si="63"/>
        <v>0</v>
      </c>
      <c r="G407" s="53"/>
      <c r="H407" s="155"/>
      <c r="I407" s="86"/>
      <c r="J407" s="86"/>
      <c r="K407" s="86"/>
      <c r="L407" s="184" t="s">
        <v>138</v>
      </c>
      <c r="M407" s="192"/>
      <c r="N407" s="181" t="s">
        <v>648</v>
      </c>
    </row>
    <row r="408" spans="1:14" s="87" customFormat="1" ht="30.75" customHeight="1" x14ac:dyDescent="0.2">
      <c r="A408" s="201"/>
      <c r="B408" s="164"/>
      <c r="C408" s="236"/>
      <c r="D408" s="84" t="s">
        <v>357</v>
      </c>
      <c r="E408" s="46" t="s">
        <v>24</v>
      </c>
      <c r="F408" s="1">
        <f t="shared" si="63"/>
        <v>2049.8710000000001</v>
      </c>
      <c r="G408" s="53"/>
      <c r="H408" s="155">
        <f>840.447+235.924</f>
        <v>1076.3710000000001</v>
      </c>
      <c r="I408" s="86"/>
      <c r="J408" s="86"/>
      <c r="K408" s="85">
        <v>973.5</v>
      </c>
      <c r="L408" s="184"/>
      <c r="M408" s="192"/>
      <c r="N408" s="181"/>
    </row>
    <row r="409" spans="1:14" s="83" customFormat="1" ht="29.25" customHeight="1" x14ac:dyDescent="0.2">
      <c r="A409" s="183" t="s">
        <v>363</v>
      </c>
      <c r="B409" s="164" t="s">
        <v>29</v>
      </c>
      <c r="C409" s="236" t="s">
        <v>364</v>
      </c>
      <c r="D409" s="115"/>
      <c r="E409" s="46" t="s">
        <v>21</v>
      </c>
      <c r="F409" s="1">
        <f t="shared" si="63"/>
        <v>0</v>
      </c>
      <c r="G409" s="1">
        <f t="shared" ref="G409:K410" si="67">G411+G413+G415</f>
        <v>0</v>
      </c>
      <c r="H409" s="144">
        <f t="shared" si="67"/>
        <v>0</v>
      </c>
      <c r="I409" s="1">
        <f t="shared" si="67"/>
        <v>0</v>
      </c>
      <c r="J409" s="1">
        <f t="shared" si="67"/>
        <v>0</v>
      </c>
      <c r="K409" s="1">
        <f t="shared" si="67"/>
        <v>0</v>
      </c>
      <c r="L409" s="184" t="s">
        <v>138</v>
      </c>
      <c r="M409" s="192" t="s">
        <v>356</v>
      </c>
      <c r="N409" s="108"/>
    </row>
    <row r="410" spans="1:14" s="83" customFormat="1" ht="29.25" customHeight="1" x14ac:dyDescent="0.2">
      <c r="A410" s="183"/>
      <c r="B410" s="164"/>
      <c r="C410" s="236"/>
      <c r="D410" s="115" t="s">
        <v>357</v>
      </c>
      <c r="E410" s="46" t="s">
        <v>24</v>
      </c>
      <c r="F410" s="1">
        <f t="shared" si="63"/>
        <v>13729.393</v>
      </c>
      <c r="G410" s="1">
        <f>G412+G414+G416</f>
        <v>2645.723</v>
      </c>
      <c r="H410" s="144">
        <f t="shared" si="67"/>
        <v>0</v>
      </c>
      <c r="I410" s="1">
        <f t="shared" si="67"/>
        <v>0</v>
      </c>
      <c r="J410" s="1">
        <f t="shared" si="67"/>
        <v>0</v>
      </c>
      <c r="K410" s="1">
        <f t="shared" si="67"/>
        <v>11083.67</v>
      </c>
      <c r="L410" s="184"/>
      <c r="M410" s="192"/>
      <c r="N410" s="108"/>
    </row>
    <row r="411" spans="1:14" s="83" customFormat="1" ht="24.75" customHeight="1" x14ac:dyDescent="0.2">
      <c r="A411" s="183" t="s">
        <v>365</v>
      </c>
      <c r="B411" s="164" t="s">
        <v>29</v>
      </c>
      <c r="C411" s="224" t="s">
        <v>366</v>
      </c>
      <c r="D411" s="115"/>
      <c r="E411" s="46" t="s">
        <v>21</v>
      </c>
      <c r="F411" s="1">
        <f t="shared" si="63"/>
        <v>0</v>
      </c>
      <c r="G411" s="53"/>
      <c r="H411" s="146"/>
      <c r="I411" s="53"/>
      <c r="J411" s="1"/>
      <c r="K411" s="1"/>
      <c r="L411" s="184" t="s">
        <v>138</v>
      </c>
      <c r="M411" s="192"/>
      <c r="N411" s="108"/>
    </row>
    <row r="412" spans="1:14" s="83" customFormat="1" ht="24.75" customHeight="1" x14ac:dyDescent="0.2">
      <c r="A412" s="183"/>
      <c r="B412" s="164"/>
      <c r="C412" s="224"/>
      <c r="D412" s="115"/>
      <c r="E412" s="46" t="s">
        <v>24</v>
      </c>
      <c r="F412" s="1">
        <f t="shared" si="63"/>
        <v>10100.57</v>
      </c>
      <c r="G412" s="53"/>
      <c r="H412" s="146"/>
      <c r="I412" s="53"/>
      <c r="J412" s="1"/>
      <c r="K412" s="51">
        <v>10100.57</v>
      </c>
      <c r="L412" s="184"/>
      <c r="M412" s="192"/>
      <c r="N412" s="108"/>
    </row>
    <row r="413" spans="1:14" s="83" customFormat="1" ht="27" customHeight="1" x14ac:dyDescent="0.2">
      <c r="A413" s="183" t="s">
        <v>367</v>
      </c>
      <c r="B413" s="164" t="s">
        <v>29</v>
      </c>
      <c r="C413" s="236" t="s">
        <v>368</v>
      </c>
      <c r="D413" s="115"/>
      <c r="E413" s="46" t="s">
        <v>21</v>
      </c>
      <c r="F413" s="1">
        <f t="shared" si="63"/>
        <v>0</v>
      </c>
      <c r="G413" s="1"/>
      <c r="H413" s="144"/>
      <c r="I413" s="1"/>
      <c r="J413" s="53"/>
      <c r="K413" s="53"/>
      <c r="L413" s="184" t="s">
        <v>138</v>
      </c>
      <c r="M413" s="192" t="s">
        <v>369</v>
      </c>
      <c r="N413" s="181" t="s">
        <v>370</v>
      </c>
    </row>
    <row r="414" spans="1:14" s="83" customFormat="1" ht="27" customHeight="1" x14ac:dyDescent="0.2">
      <c r="A414" s="183"/>
      <c r="B414" s="164"/>
      <c r="C414" s="236"/>
      <c r="D414" s="115" t="s">
        <v>357</v>
      </c>
      <c r="E414" s="46" t="s">
        <v>24</v>
      </c>
      <c r="F414" s="1">
        <f t="shared" si="63"/>
        <v>2645.723</v>
      </c>
      <c r="G414" s="1">
        <v>2645.723</v>
      </c>
      <c r="H414" s="144"/>
      <c r="I414" s="1"/>
      <c r="J414" s="53"/>
      <c r="K414" s="53"/>
      <c r="L414" s="184"/>
      <c r="M414" s="192"/>
      <c r="N414" s="181"/>
    </row>
    <row r="415" spans="1:14" s="83" customFormat="1" ht="21.75" customHeight="1" x14ac:dyDescent="0.2">
      <c r="A415" s="183" t="s">
        <v>371</v>
      </c>
      <c r="B415" s="164" t="s">
        <v>29</v>
      </c>
      <c r="C415" s="226" t="s">
        <v>372</v>
      </c>
      <c r="D415" s="242" t="s">
        <v>357</v>
      </c>
      <c r="E415" s="46" t="s">
        <v>21</v>
      </c>
      <c r="F415" s="1">
        <f t="shared" si="63"/>
        <v>0</v>
      </c>
      <c r="G415" s="53"/>
      <c r="H415" s="155"/>
      <c r="I415" s="85"/>
      <c r="J415" s="53"/>
      <c r="K415" s="53"/>
      <c r="L415" s="184" t="s">
        <v>138</v>
      </c>
      <c r="M415" s="114"/>
      <c r="N415" s="108"/>
    </row>
    <row r="416" spans="1:14" s="83" customFormat="1" ht="23.25" customHeight="1" x14ac:dyDescent="0.2">
      <c r="A416" s="183"/>
      <c r="B416" s="164"/>
      <c r="C416" s="226"/>
      <c r="D416" s="242"/>
      <c r="E416" s="46" t="s">
        <v>24</v>
      </c>
      <c r="F416" s="1">
        <f t="shared" si="63"/>
        <v>983.1</v>
      </c>
      <c r="G416" s="53"/>
      <c r="H416" s="155"/>
      <c r="I416" s="85"/>
      <c r="J416" s="53"/>
      <c r="K416" s="53">
        <v>983.1</v>
      </c>
      <c r="L416" s="184"/>
      <c r="M416" s="114"/>
      <c r="N416" s="108"/>
    </row>
    <row r="417" spans="1:15" s="83" customFormat="1" ht="30" customHeight="1" x14ac:dyDescent="0.2">
      <c r="A417" s="183" t="s">
        <v>363</v>
      </c>
      <c r="B417" s="164" t="s">
        <v>29</v>
      </c>
      <c r="C417" s="236" t="s">
        <v>373</v>
      </c>
      <c r="D417" s="63"/>
      <c r="E417" s="46" t="s">
        <v>21</v>
      </c>
      <c r="F417" s="1">
        <f t="shared" si="63"/>
        <v>0</v>
      </c>
      <c r="G417" s="51">
        <f t="shared" ref="G417:K418" si="68">G419</f>
        <v>0</v>
      </c>
      <c r="H417" s="149">
        <f t="shared" si="68"/>
        <v>0</v>
      </c>
      <c r="I417" s="51">
        <f t="shared" si="68"/>
        <v>0</v>
      </c>
      <c r="J417" s="51">
        <f t="shared" si="68"/>
        <v>0</v>
      </c>
      <c r="K417" s="51">
        <f t="shared" si="68"/>
        <v>0</v>
      </c>
      <c r="L417" s="184" t="s">
        <v>138</v>
      </c>
      <c r="M417" s="192" t="s">
        <v>356</v>
      </c>
      <c r="N417" s="108"/>
    </row>
    <row r="418" spans="1:15" s="83" customFormat="1" ht="21.75" customHeight="1" x14ac:dyDescent="0.2">
      <c r="A418" s="183"/>
      <c r="B418" s="164"/>
      <c r="C418" s="236"/>
      <c r="D418" s="63"/>
      <c r="E418" s="46" t="s">
        <v>24</v>
      </c>
      <c r="F418" s="1">
        <f t="shared" si="63"/>
        <v>460.42</v>
      </c>
      <c r="G418" s="51">
        <f>G420</f>
        <v>0</v>
      </c>
      <c r="H418" s="149">
        <f t="shared" si="68"/>
        <v>0</v>
      </c>
      <c r="I418" s="51">
        <f t="shared" si="68"/>
        <v>0</v>
      </c>
      <c r="J418" s="51">
        <f t="shared" si="68"/>
        <v>0</v>
      </c>
      <c r="K418" s="51">
        <f t="shared" si="68"/>
        <v>460.42</v>
      </c>
      <c r="L418" s="184"/>
      <c r="M418" s="192"/>
      <c r="N418" s="108"/>
    </row>
    <row r="419" spans="1:15" s="83" customFormat="1" ht="21.75" customHeight="1" x14ac:dyDescent="0.2">
      <c r="A419" s="183" t="s">
        <v>616</v>
      </c>
      <c r="B419" s="164" t="s">
        <v>29</v>
      </c>
      <c r="C419" s="226" t="s">
        <v>554</v>
      </c>
      <c r="D419" s="115"/>
      <c r="E419" s="46" t="s">
        <v>21</v>
      </c>
      <c r="F419" s="1">
        <f t="shared" si="63"/>
        <v>0</v>
      </c>
      <c r="G419" s="53"/>
      <c r="H419" s="146"/>
      <c r="I419" s="53"/>
      <c r="J419" s="53"/>
      <c r="K419" s="53"/>
      <c r="L419" s="184" t="s">
        <v>138</v>
      </c>
      <c r="M419" s="192"/>
      <c r="N419" s="108"/>
    </row>
    <row r="420" spans="1:15" s="83" customFormat="1" ht="21.75" customHeight="1" x14ac:dyDescent="0.2">
      <c r="A420" s="183"/>
      <c r="B420" s="164"/>
      <c r="C420" s="226"/>
      <c r="D420" s="115"/>
      <c r="E420" s="46" t="s">
        <v>24</v>
      </c>
      <c r="F420" s="1">
        <f t="shared" si="63"/>
        <v>460.42</v>
      </c>
      <c r="G420" s="53"/>
      <c r="H420" s="146"/>
      <c r="I420" s="53"/>
      <c r="J420" s="53"/>
      <c r="K420" s="53">
        <v>460.42</v>
      </c>
      <c r="L420" s="184"/>
      <c r="M420" s="192"/>
      <c r="N420" s="108"/>
    </row>
    <row r="421" spans="1:15" s="83" customFormat="1" ht="28.5" customHeight="1" x14ac:dyDescent="0.2">
      <c r="A421" s="183" t="s">
        <v>617</v>
      </c>
      <c r="B421" s="164" t="s">
        <v>29</v>
      </c>
      <c r="C421" s="236" t="s">
        <v>381</v>
      </c>
      <c r="D421" s="63"/>
      <c r="E421" s="46" t="s">
        <v>21</v>
      </c>
      <c r="F421" s="1">
        <f t="shared" si="63"/>
        <v>0</v>
      </c>
      <c r="G421" s="51">
        <f t="shared" ref="G421:I422" si="69">G423+G425+G427+G429</f>
        <v>0</v>
      </c>
      <c r="H421" s="149">
        <f t="shared" si="69"/>
        <v>0</v>
      </c>
      <c r="I421" s="51">
        <f t="shared" si="69"/>
        <v>0</v>
      </c>
      <c r="J421" s="51">
        <f>J423+J425+J427+J429</f>
        <v>0</v>
      </c>
      <c r="K421" s="51">
        <f>K423+K425+K427+K429</f>
        <v>0</v>
      </c>
      <c r="L421" s="184" t="s">
        <v>138</v>
      </c>
      <c r="M421" s="182" t="s">
        <v>356</v>
      </c>
      <c r="N421" s="108"/>
    </row>
    <row r="422" spans="1:15" s="83" customFormat="1" ht="21.75" customHeight="1" x14ac:dyDescent="0.2">
      <c r="A422" s="183"/>
      <c r="B422" s="164"/>
      <c r="C422" s="236"/>
      <c r="D422" s="63"/>
      <c r="E422" s="46" t="s">
        <v>24</v>
      </c>
      <c r="F422" s="1">
        <f t="shared" si="63"/>
        <v>5524.8</v>
      </c>
      <c r="G422" s="51">
        <f>G424+G426+G428+G430</f>
        <v>0</v>
      </c>
      <c r="H422" s="149">
        <f t="shared" si="69"/>
        <v>208.9</v>
      </c>
      <c r="I422" s="51">
        <f t="shared" si="69"/>
        <v>0</v>
      </c>
      <c r="J422" s="51">
        <f>J424+J426+J428+J430</f>
        <v>0</v>
      </c>
      <c r="K422" s="51">
        <f>K424+K426+K428+K430</f>
        <v>5315.9000000000005</v>
      </c>
      <c r="L422" s="184"/>
      <c r="M422" s="182"/>
      <c r="N422" s="108"/>
    </row>
    <row r="423" spans="1:15" s="87" customFormat="1" ht="18.75" hidden="1" customHeight="1" x14ac:dyDescent="0.2">
      <c r="A423" s="183" t="s">
        <v>374</v>
      </c>
      <c r="B423" s="164" t="s">
        <v>29</v>
      </c>
      <c r="C423" s="236" t="s">
        <v>375</v>
      </c>
      <c r="D423" s="84"/>
      <c r="E423" s="46" t="s">
        <v>21</v>
      </c>
      <c r="F423" s="1">
        <f t="shared" si="63"/>
        <v>0</v>
      </c>
      <c r="G423" s="88"/>
      <c r="H423" s="156"/>
      <c r="I423" s="86"/>
      <c r="J423" s="86"/>
      <c r="K423" s="86"/>
      <c r="L423" s="184" t="s">
        <v>138</v>
      </c>
      <c r="M423" s="182"/>
      <c r="N423" s="108"/>
    </row>
    <row r="424" spans="1:15" s="87" customFormat="1" ht="18.75" hidden="1" customHeight="1" x14ac:dyDescent="0.2">
      <c r="A424" s="183"/>
      <c r="B424" s="164"/>
      <c r="C424" s="236"/>
      <c r="D424" s="84"/>
      <c r="E424" s="46" t="s">
        <v>24</v>
      </c>
      <c r="F424" s="1">
        <f t="shared" si="63"/>
        <v>1673.9</v>
      </c>
      <c r="G424" s="88"/>
      <c r="H424" s="155"/>
      <c r="I424" s="86"/>
      <c r="J424" s="86"/>
      <c r="K424" s="85">
        <v>1673.9</v>
      </c>
      <c r="L424" s="184"/>
      <c r="M424" s="182"/>
      <c r="N424" s="108"/>
    </row>
    <row r="425" spans="1:15" s="87" customFormat="1" ht="18.75" hidden="1" customHeight="1" x14ac:dyDescent="0.2">
      <c r="A425" s="183" t="s">
        <v>376</v>
      </c>
      <c r="B425" s="164" t="s">
        <v>29</v>
      </c>
      <c r="C425" s="239" t="s">
        <v>377</v>
      </c>
      <c r="D425" s="115"/>
      <c r="E425" s="46" t="s">
        <v>21</v>
      </c>
      <c r="F425" s="1">
        <f t="shared" si="63"/>
        <v>0</v>
      </c>
      <c r="G425" s="51"/>
      <c r="H425" s="149"/>
      <c r="I425" s="51"/>
      <c r="J425" s="51"/>
      <c r="K425" s="51"/>
      <c r="L425" s="184" t="s">
        <v>138</v>
      </c>
      <c r="M425" s="182"/>
      <c r="N425" s="108"/>
    </row>
    <row r="426" spans="1:15" s="87" customFormat="1" ht="18.75" hidden="1" customHeight="1" x14ac:dyDescent="0.2">
      <c r="A426" s="183"/>
      <c r="B426" s="164"/>
      <c r="C426" s="239"/>
      <c r="D426" s="115"/>
      <c r="E426" s="46" t="s">
        <v>24</v>
      </c>
      <c r="F426" s="1">
        <f t="shared" si="63"/>
        <v>3535.15</v>
      </c>
      <c r="G426" s="51"/>
      <c r="H426" s="149"/>
      <c r="I426" s="51"/>
      <c r="J426" s="51"/>
      <c r="K426" s="51">
        <v>3535.15</v>
      </c>
      <c r="L426" s="184"/>
      <c r="M426" s="182"/>
      <c r="N426" s="108"/>
    </row>
    <row r="427" spans="1:15" s="87" customFormat="1" ht="18.75" hidden="1" customHeight="1" x14ac:dyDescent="0.2">
      <c r="A427" s="183" t="s">
        <v>378</v>
      </c>
      <c r="B427" s="173" t="s">
        <v>29</v>
      </c>
      <c r="C427" s="237" t="s">
        <v>379</v>
      </c>
      <c r="D427" s="115"/>
      <c r="E427" s="46" t="s">
        <v>21</v>
      </c>
      <c r="F427" s="1">
        <f t="shared" si="63"/>
        <v>0</v>
      </c>
      <c r="G427" s="53"/>
      <c r="H427" s="146"/>
      <c r="I427" s="51"/>
      <c r="J427" s="51"/>
      <c r="K427" s="51"/>
      <c r="L427" s="184" t="s">
        <v>138</v>
      </c>
      <c r="M427" s="109"/>
      <c r="N427" s="108"/>
    </row>
    <row r="428" spans="1:15" s="87" customFormat="1" ht="18.75" hidden="1" customHeight="1" x14ac:dyDescent="0.2">
      <c r="A428" s="183"/>
      <c r="B428" s="174"/>
      <c r="C428" s="238"/>
      <c r="D428" s="115"/>
      <c r="E428" s="46" t="s">
        <v>24</v>
      </c>
      <c r="F428" s="1">
        <f t="shared" si="63"/>
        <v>106.85</v>
      </c>
      <c r="G428" s="53"/>
      <c r="H428" s="146"/>
      <c r="I428" s="51"/>
      <c r="J428" s="51"/>
      <c r="K428" s="51">
        <v>106.85</v>
      </c>
      <c r="L428" s="184"/>
      <c r="M428" s="109"/>
      <c r="N428" s="108"/>
    </row>
    <row r="429" spans="1:15" s="87" customFormat="1" ht="23.25" hidden="1" customHeight="1" x14ac:dyDescent="0.2">
      <c r="A429" s="183" t="s">
        <v>380</v>
      </c>
      <c r="B429" s="173" t="s">
        <v>29</v>
      </c>
      <c r="C429" s="237" t="s">
        <v>381</v>
      </c>
      <c r="D429" s="115"/>
      <c r="E429" s="46" t="s">
        <v>21</v>
      </c>
      <c r="F429" s="1">
        <f t="shared" si="63"/>
        <v>0</v>
      </c>
      <c r="G429" s="53"/>
      <c r="H429" s="146"/>
      <c r="I429" s="51"/>
      <c r="J429" s="51"/>
      <c r="K429" s="51"/>
      <c r="L429" s="184" t="s">
        <v>138</v>
      </c>
      <c r="M429" s="109"/>
      <c r="N429" s="111"/>
      <c r="O429" s="89"/>
    </row>
    <row r="430" spans="1:15" s="87" customFormat="1" ht="23.25" hidden="1" customHeight="1" x14ac:dyDescent="0.2">
      <c r="A430" s="183"/>
      <c r="B430" s="174"/>
      <c r="C430" s="238"/>
      <c r="D430" s="75" t="s">
        <v>357</v>
      </c>
      <c r="E430" s="46" t="s">
        <v>24</v>
      </c>
      <c r="F430" s="1">
        <f t="shared" si="63"/>
        <v>208.9</v>
      </c>
      <c r="G430" s="53"/>
      <c r="H430" s="146">
        <v>208.9</v>
      </c>
      <c r="I430" s="51"/>
      <c r="J430" s="51"/>
      <c r="K430" s="51"/>
      <c r="L430" s="184"/>
      <c r="M430" s="109"/>
      <c r="N430" s="111"/>
      <c r="O430" s="89"/>
    </row>
    <row r="431" spans="1:15" s="87" customFormat="1" ht="33" customHeight="1" x14ac:dyDescent="0.2">
      <c r="A431" s="175" t="s">
        <v>382</v>
      </c>
      <c r="B431" s="176" t="s">
        <v>26</v>
      </c>
      <c r="C431" s="241" t="s">
        <v>383</v>
      </c>
      <c r="D431" s="115"/>
      <c r="E431" s="46" t="s">
        <v>21</v>
      </c>
      <c r="F431" s="1">
        <f t="shared" si="63"/>
        <v>0</v>
      </c>
      <c r="G431" s="53"/>
      <c r="H431" s="146"/>
      <c r="I431" s="51"/>
      <c r="J431" s="51"/>
      <c r="K431" s="51"/>
      <c r="L431" s="184" t="s">
        <v>138</v>
      </c>
      <c r="M431" s="109"/>
      <c r="N431" s="111"/>
      <c r="O431" s="90"/>
    </row>
    <row r="432" spans="1:15" s="87" customFormat="1" ht="26.25" customHeight="1" x14ac:dyDescent="0.2">
      <c r="A432" s="175"/>
      <c r="B432" s="176"/>
      <c r="C432" s="241"/>
      <c r="D432" s="115" t="s">
        <v>384</v>
      </c>
      <c r="E432" s="46" t="s">
        <v>24</v>
      </c>
      <c r="F432" s="1">
        <f t="shared" si="63"/>
        <v>73.811999999999998</v>
      </c>
      <c r="G432" s="53">
        <v>73.811999999999998</v>
      </c>
      <c r="H432" s="146"/>
      <c r="I432" s="51"/>
      <c r="J432" s="51"/>
      <c r="K432" s="51"/>
      <c r="L432" s="184"/>
      <c r="M432" s="109"/>
      <c r="N432" s="111"/>
      <c r="O432" s="90"/>
    </row>
    <row r="433" spans="1:15" s="87" customFormat="1" ht="33.75" customHeight="1" x14ac:dyDescent="0.2">
      <c r="A433" s="175" t="s">
        <v>385</v>
      </c>
      <c r="B433" s="176" t="s">
        <v>26</v>
      </c>
      <c r="C433" s="240" t="s">
        <v>555</v>
      </c>
      <c r="D433" s="115"/>
      <c r="E433" s="46" t="s">
        <v>21</v>
      </c>
      <c r="F433" s="1">
        <f t="shared" si="63"/>
        <v>0</v>
      </c>
      <c r="G433" s="53"/>
      <c r="H433" s="146"/>
      <c r="I433" s="51"/>
      <c r="J433" s="51"/>
      <c r="K433" s="51"/>
      <c r="L433" s="184" t="s">
        <v>138</v>
      </c>
      <c r="M433" s="109"/>
      <c r="N433" s="111"/>
      <c r="O433" s="90"/>
    </row>
    <row r="434" spans="1:15" s="87" customFormat="1" ht="33.75" customHeight="1" x14ac:dyDescent="0.2">
      <c r="A434" s="175"/>
      <c r="B434" s="176"/>
      <c r="C434" s="240"/>
      <c r="D434" s="91" t="s">
        <v>386</v>
      </c>
      <c r="E434" s="46" t="s">
        <v>24</v>
      </c>
      <c r="F434" s="1">
        <f t="shared" si="63"/>
        <v>500</v>
      </c>
      <c r="G434" s="53">
        <v>500</v>
      </c>
      <c r="H434" s="146"/>
      <c r="I434" s="51"/>
      <c r="J434" s="51"/>
      <c r="K434" s="51"/>
      <c r="L434" s="184"/>
      <c r="M434" s="109"/>
      <c r="N434" s="111"/>
      <c r="O434" s="90"/>
    </row>
    <row r="435" spans="1:15" s="87" customFormat="1" ht="30" customHeight="1" x14ac:dyDescent="0.2">
      <c r="A435" s="175" t="s">
        <v>387</v>
      </c>
      <c r="B435" s="176" t="s">
        <v>26</v>
      </c>
      <c r="C435" s="240" t="s">
        <v>388</v>
      </c>
      <c r="D435" s="116"/>
      <c r="E435" s="73" t="s">
        <v>21</v>
      </c>
      <c r="F435" s="1">
        <f t="shared" si="63"/>
        <v>0</v>
      </c>
      <c r="G435" s="51"/>
      <c r="H435" s="146"/>
      <c r="I435" s="51"/>
      <c r="J435" s="51"/>
      <c r="K435" s="51"/>
      <c r="L435" s="184" t="s">
        <v>138</v>
      </c>
      <c r="M435" s="109"/>
      <c r="N435" s="111"/>
      <c r="O435" s="90"/>
    </row>
    <row r="436" spans="1:15" s="87" customFormat="1" ht="35.25" customHeight="1" x14ac:dyDescent="0.2">
      <c r="A436" s="175"/>
      <c r="B436" s="176"/>
      <c r="C436" s="240"/>
      <c r="D436" s="74" t="s">
        <v>389</v>
      </c>
      <c r="E436" s="73" t="s">
        <v>24</v>
      </c>
      <c r="F436" s="1">
        <f t="shared" si="63"/>
        <v>100</v>
      </c>
      <c r="G436" s="51">
        <v>100</v>
      </c>
      <c r="H436" s="146"/>
      <c r="I436" s="51"/>
      <c r="J436" s="51"/>
      <c r="K436" s="51"/>
      <c r="L436" s="184"/>
      <c r="M436" s="109"/>
      <c r="N436" s="111"/>
      <c r="O436" s="90"/>
    </row>
    <row r="437" spans="1:15" s="87" customFormat="1" ht="35.25" customHeight="1" x14ac:dyDescent="0.2">
      <c r="A437" s="175" t="s">
        <v>390</v>
      </c>
      <c r="B437" s="176" t="s">
        <v>26</v>
      </c>
      <c r="C437" s="240" t="s">
        <v>556</v>
      </c>
      <c r="D437" s="92"/>
      <c r="E437" s="73" t="s">
        <v>21</v>
      </c>
      <c r="F437" s="1">
        <f t="shared" si="63"/>
        <v>0</v>
      </c>
      <c r="G437" s="51"/>
      <c r="H437" s="146"/>
      <c r="I437" s="51"/>
      <c r="J437" s="51"/>
      <c r="K437" s="51"/>
      <c r="L437" s="184" t="s">
        <v>138</v>
      </c>
      <c r="M437" s="109"/>
      <c r="N437" s="111"/>
      <c r="O437" s="90"/>
    </row>
    <row r="438" spans="1:15" s="87" customFormat="1" ht="29.25" customHeight="1" x14ac:dyDescent="0.2">
      <c r="A438" s="175"/>
      <c r="B438" s="176"/>
      <c r="C438" s="240"/>
      <c r="D438" s="75" t="s">
        <v>391</v>
      </c>
      <c r="E438" s="73" t="s">
        <v>24</v>
      </c>
      <c r="F438" s="1">
        <f t="shared" si="63"/>
        <v>300</v>
      </c>
      <c r="G438" s="51"/>
      <c r="H438" s="146">
        <v>300</v>
      </c>
      <c r="I438" s="51"/>
      <c r="J438" s="51"/>
      <c r="K438" s="51"/>
      <c r="L438" s="184"/>
      <c r="M438" s="109"/>
      <c r="N438" s="111"/>
      <c r="O438" s="90"/>
    </row>
    <row r="439" spans="1:15" s="87" customFormat="1" ht="33.75" customHeight="1" x14ac:dyDescent="0.2">
      <c r="A439" s="175" t="s">
        <v>392</v>
      </c>
      <c r="B439" s="176" t="s">
        <v>26</v>
      </c>
      <c r="C439" s="234" t="s">
        <v>393</v>
      </c>
      <c r="D439" s="115"/>
      <c r="E439" s="46" t="s">
        <v>21</v>
      </c>
      <c r="F439" s="1">
        <f t="shared" si="63"/>
        <v>0</v>
      </c>
      <c r="G439" s="51"/>
      <c r="H439" s="146"/>
      <c r="I439" s="51"/>
      <c r="J439" s="51"/>
      <c r="K439" s="51"/>
      <c r="L439" s="184" t="s">
        <v>138</v>
      </c>
      <c r="M439" s="109"/>
      <c r="N439" s="111"/>
      <c r="O439" s="90"/>
    </row>
    <row r="440" spans="1:15" s="87" customFormat="1" ht="33" customHeight="1" x14ac:dyDescent="0.2">
      <c r="A440" s="175"/>
      <c r="B440" s="176"/>
      <c r="C440" s="235"/>
      <c r="D440" s="115" t="s">
        <v>394</v>
      </c>
      <c r="E440" s="46" t="s">
        <v>24</v>
      </c>
      <c r="F440" s="1">
        <f t="shared" si="63"/>
        <v>57.27</v>
      </c>
      <c r="G440" s="1">
        <v>57.27</v>
      </c>
      <c r="H440" s="146"/>
      <c r="I440" s="51"/>
      <c r="J440" s="51"/>
      <c r="K440" s="51"/>
      <c r="L440" s="184"/>
      <c r="M440" s="109"/>
      <c r="N440" s="111"/>
      <c r="O440" s="90"/>
    </row>
    <row r="441" spans="1:15" s="87" customFormat="1" ht="33.75" customHeight="1" x14ac:dyDescent="0.2">
      <c r="A441" s="175" t="s">
        <v>547</v>
      </c>
      <c r="B441" s="176" t="s">
        <v>26</v>
      </c>
      <c r="C441" s="234" t="s">
        <v>682</v>
      </c>
      <c r="D441" s="115"/>
      <c r="E441" s="46" t="s">
        <v>21</v>
      </c>
      <c r="F441" s="1">
        <f t="shared" si="63"/>
        <v>0</v>
      </c>
      <c r="G441" s="1"/>
      <c r="H441" s="146"/>
      <c r="I441" s="51"/>
      <c r="J441" s="51"/>
      <c r="K441" s="51"/>
      <c r="L441" s="184" t="s">
        <v>138</v>
      </c>
      <c r="M441" s="109"/>
      <c r="N441" s="111"/>
      <c r="O441" s="90"/>
    </row>
    <row r="442" spans="1:15" s="87" customFormat="1" ht="41.25" customHeight="1" x14ac:dyDescent="0.2">
      <c r="A442" s="175"/>
      <c r="B442" s="176"/>
      <c r="C442" s="235"/>
      <c r="D442" s="115" t="s">
        <v>395</v>
      </c>
      <c r="E442" s="46" t="s">
        <v>24</v>
      </c>
      <c r="F442" s="1">
        <f t="shared" si="63"/>
        <v>200</v>
      </c>
      <c r="G442" s="1">
        <f>200-H442</f>
        <v>60</v>
      </c>
      <c r="H442" s="146">
        <v>140</v>
      </c>
      <c r="I442" s="51"/>
      <c r="J442" s="51"/>
      <c r="K442" s="51"/>
      <c r="L442" s="184"/>
      <c r="M442" s="109"/>
      <c r="N442" s="111"/>
      <c r="O442" s="90"/>
    </row>
    <row r="443" spans="1:15" s="87" customFormat="1" ht="24.75" customHeight="1" x14ac:dyDescent="0.2">
      <c r="A443" s="175" t="s">
        <v>584</v>
      </c>
      <c r="B443" s="176" t="s">
        <v>26</v>
      </c>
      <c r="C443" s="234" t="s">
        <v>618</v>
      </c>
      <c r="D443" s="115"/>
      <c r="E443" s="46" t="s">
        <v>21</v>
      </c>
      <c r="F443" s="1">
        <f t="shared" ref="F443:F444" si="70">G443+H443+I443+J443+K443</f>
        <v>0</v>
      </c>
      <c r="G443" s="1"/>
      <c r="H443" s="146"/>
      <c r="I443" s="51"/>
      <c r="J443" s="51"/>
      <c r="K443" s="51"/>
      <c r="L443" s="111"/>
      <c r="M443" s="109"/>
      <c r="N443" s="111"/>
      <c r="O443" s="90"/>
    </row>
    <row r="444" spans="1:15" s="87" customFormat="1" ht="28.5" customHeight="1" x14ac:dyDescent="0.2">
      <c r="A444" s="175"/>
      <c r="B444" s="176"/>
      <c r="C444" s="235"/>
      <c r="D444" s="115" t="s">
        <v>586</v>
      </c>
      <c r="E444" s="46" t="s">
        <v>24</v>
      </c>
      <c r="F444" s="1">
        <f t="shared" si="70"/>
        <v>100</v>
      </c>
      <c r="G444" s="1"/>
      <c r="H444" s="146">
        <v>100</v>
      </c>
      <c r="I444" s="51"/>
      <c r="J444" s="51"/>
      <c r="K444" s="51"/>
      <c r="L444" s="111"/>
      <c r="M444" s="109"/>
      <c r="N444" s="111"/>
      <c r="O444" s="90"/>
    </row>
    <row r="445" spans="1:15" s="87" customFormat="1" ht="21.75" customHeight="1" x14ac:dyDescent="0.2">
      <c r="A445" s="199" t="s">
        <v>396</v>
      </c>
      <c r="B445" s="176" t="s">
        <v>20</v>
      </c>
      <c r="C445" s="193" t="s">
        <v>397</v>
      </c>
      <c r="D445" s="115"/>
      <c r="E445" s="46" t="s">
        <v>256</v>
      </c>
      <c r="F445" s="1">
        <f t="shared" si="63"/>
        <v>5169.7</v>
      </c>
      <c r="G445" s="1">
        <f>G469</f>
        <v>0</v>
      </c>
      <c r="H445" s="144">
        <f>H469</f>
        <v>0</v>
      </c>
      <c r="I445" s="1">
        <f>I469</f>
        <v>0</v>
      </c>
      <c r="J445" s="1">
        <f>J469</f>
        <v>0</v>
      </c>
      <c r="K445" s="1">
        <f>K469</f>
        <v>5169.7</v>
      </c>
      <c r="L445" s="184" t="s">
        <v>138</v>
      </c>
      <c r="M445" s="109"/>
      <c r="N445" s="108"/>
    </row>
    <row r="446" spans="1:15" s="87" customFormat="1" ht="21.75" customHeight="1" x14ac:dyDescent="0.2">
      <c r="A446" s="199"/>
      <c r="B446" s="176"/>
      <c r="C446" s="193"/>
      <c r="D446" s="115"/>
      <c r="E446" s="46" t="s">
        <v>21</v>
      </c>
      <c r="F446" s="1">
        <f t="shared" si="63"/>
        <v>9554.4</v>
      </c>
      <c r="G446" s="1">
        <f t="shared" ref="G446:K447" si="71">G448+G455+G470</f>
        <v>0</v>
      </c>
      <c r="H446" s="144">
        <f t="shared" si="71"/>
        <v>0</v>
      </c>
      <c r="I446" s="1">
        <f t="shared" si="71"/>
        <v>0</v>
      </c>
      <c r="J446" s="1">
        <f t="shared" si="71"/>
        <v>0</v>
      </c>
      <c r="K446" s="1">
        <f t="shared" si="71"/>
        <v>9554.4</v>
      </c>
      <c r="L446" s="184"/>
      <c r="M446" s="109"/>
      <c r="N446" s="108"/>
    </row>
    <row r="447" spans="1:15" s="87" customFormat="1" ht="21.75" customHeight="1" x14ac:dyDescent="0.2">
      <c r="A447" s="199"/>
      <c r="B447" s="176"/>
      <c r="C447" s="193"/>
      <c r="D447" s="115"/>
      <c r="E447" s="46" t="s">
        <v>24</v>
      </c>
      <c r="F447" s="1">
        <f t="shared" si="63"/>
        <v>38643.543000000005</v>
      </c>
      <c r="G447" s="1">
        <f>G449+G456+G471+G482</f>
        <v>558.74300000000005</v>
      </c>
      <c r="H447" s="144">
        <f t="shared" si="71"/>
        <v>0</v>
      </c>
      <c r="I447" s="1">
        <f t="shared" si="71"/>
        <v>0</v>
      </c>
      <c r="J447" s="1">
        <f t="shared" si="71"/>
        <v>0</v>
      </c>
      <c r="K447" s="1">
        <f t="shared" si="71"/>
        <v>38084.800000000003</v>
      </c>
      <c r="L447" s="184"/>
      <c r="M447" s="109"/>
      <c r="N447" s="108"/>
    </row>
    <row r="448" spans="1:15" s="87" customFormat="1" ht="21.75" customHeight="1" x14ac:dyDescent="0.2">
      <c r="A448" s="201" t="s">
        <v>398</v>
      </c>
      <c r="B448" s="176" t="s">
        <v>26</v>
      </c>
      <c r="C448" s="225" t="s">
        <v>399</v>
      </c>
      <c r="D448" s="115"/>
      <c r="E448" s="46" t="s">
        <v>21</v>
      </c>
      <c r="F448" s="1">
        <f t="shared" si="63"/>
        <v>0</v>
      </c>
      <c r="G448" s="1">
        <f t="shared" ref="G448:K449" si="72">G450+G452</f>
        <v>0</v>
      </c>
      <c r="H448" s="144">
        <f t="shared" si="72"/>
        <v>0</v>
      </c>
      <c r="I448" s="1">
        <f t="shared" si="72"/>
        <v>0</v>
      </c>
      <c r="J448" s="1">
        <f t="shared" si="72"/>
        <v>0</v>
      </c>
      <c r="K448" s="1">
        <f t="shared" si="72"/>
        <v>0</v>
      </c>
      <c r="L448" s="184" t="s">
        <v>138</v>
      </c>
      <c r="M448" s="182" t="s">
        <v>261</v>
      </c>
      <c r="N448" s="108"/>
    </row>
    <row r="449" spans="1:14" s="87" customFormat="1" ht="21.75" customHeight="1" x14ac:dyDescent="0.2">
      <c r="A449" s="201"/>
      <c r="B449" s="176"/>
      <c r="C449" s="225"/>
      <c r="D449" s="115"/>
      <c r="E449" s="46" t="s">
        <v>24</v>
      </c>
      <c r="F449" s="1">
        <f t="shared" si="63"/>
        <v>34340.300000000003</v>
      </c>
      <c r="G449" s="1">
        <f t="shared" si="72"/>
        <v>0</v>
      </c>
      <c r="H449" s="144">
        <f>H451+H453</f>
        <v>0</v>
      </c>
      <c r="I449" s="1">
        <f t="shared" si="72"/>
        <v>0</v>
      </c>
      <c r="J449" s="1">
        <f t="shared" si="72"/>
        <v>0</v>
      </c>
      <c r="K449" s="1">
        <f t="shared" si="72"/>
        <v>34340.300000000003</v>
      </c>
      <c r="L449" s="184"/>
      <c r="M449" s="182"/>
      <c r="N449" s="108"/>
    </row>
    <row r="450" spans="1:14" s="87" customFormat="1" ht="21.75" customHeight="1" x14ac:dyDescent="0.2">
      <c r="A450" s="201" t="s">
        <v>400</v>
      </c>
      <c r="B450" s="164" t="s">
        <v>29</v>
      </c>
      <c r="C450" s="236" t="s">
        <v>557</v>
      </c>
      <c r="D450" s="115"/>
      <c r="E450" s="46" t="s">
        <v>21</v>
      </c>
      <c r="F450" s="1">
        <f t="shared" si="63"/>
        <v>0</v>
      </c>
      <c r="G450" s="53"/>
      <c r="H450" s="146"/>
      <c r="I450" s="51"/>
      <c r="J450" s="51"/>
      <c r="K450" s="51"/>
      <c r="L450" s="184" t="s">
        <v>138</v>
      </c>
      <c r="M450" s="182"/>
      <c r="N450" s="108"/>
    </row>
    <row r="451" spans="1:14" s="87" customFormat="1" ht="25.9" customHeight="1" x14ac:dyDescent="0.2">
      <c r="A451" s="201"/>
      <c r="B451" s="164"/>
      <c r="C451" s="236"/>
      <c r="D451" s="115"/>
      <c r="E451" s="46" t="s">
        <v>24</v>
      </c>
      <c r="F451" s="1">
        <f t="shared" si="63"/>
        <v>21504.2</v>
      </c>
      <c r="G451" s="53"/>
      <c r="H451" s="146"/>
      <c r="I451" s="53"/>
      <c r="J451" s="53"/>
      <c r="K451" s="53">
        <v>21504.2</v>
      </c>
      <c r="L451" s="184"/>
      <c r="M451" s="182"/>
      <c r="N451" s="108" t="s">
        <v>401</v>
      </c>
    </row>
    <row r="452" spans="1:14" s="87" customFormat="1" ht="33.75" customHeight="1" x14ac:dyDescent="0.2">
      <c r="A452" s="201" t="s">
        <v>402</v>
      </c>
      <c r="B452" s="164" t="s">
        <v>29</v>
      </c>
      <c r="C452" s="236" t="s">
        <v>558</v>
      </c>
      <c r="D452" s="115"/>
      <c r="E452" s="46" t="s">
        <v>21</v>
      </c>
      <c r="F452" s="1">
        <f t="shared" si="63"/>
        <v>0</v>
      </c>
      <c r="G452" s="51"/>
      <c r="H452" s="149"/>
      <c r="I452" s="51"/>
      <c r="J452" s="51"/>
      <c r="K452" s="51"/>
      <c r="L452" s="184" t="s">
        <v>138</v>
      </c>
      <c r="M452" s="182"/>
      <c r="N452" s="108"/>
    </row>
    <row r="453" spans="1:14" s="87" customFormat="1" ht="33.75" customHeight="1" x14ac:dyDescent="0.2">
      <c r="A453" s="201"/>
      <c r="B453" s="164"/>
      <c r="C453" s="236"/>
      <c r="D453" s="115"/>
      <c r="E453" s="46" t="s">
        <v>24</v>
      </c>
      <c r="F453" s="1">
        <f t="shared" si="63"/>
        <v>12836.1</v>
      </c>
      <c r="G453" s="51"/>
      <c r="H453" s="149"/>
      <c r="I453" s="51"/>
      <c r="J453" s="51"/>
      <c r="K453" s="51">
        <v>12836.1</v>
      </c>
      <c r="L453" s="184"/>
      <c r="M453" s="182"/>
      <c r="N453" s="108" t="s">
        <v>401</v>
      </c>
    </row>
    <row r="454" spans="1:14" s="87" customFormat="1" ht="21.75" customHeight="1" x14ac:dyDescent="0.2">
      <c r="A454" s="199" t="s">
        <v>403</v>
      </c>
      <c r="B454" s="176" t="s">
        <v>26</v>
      </c>
      <c r="C454" s="225" t="s">
        <v>279</v>
      </c>
      <c r="D454" s="115"/>
      <c r="E454" s="46" t="s">
        <v>404</v>
      </c>
      <c r="F454" s="1">
        <f t="shared" si="63"/>
        <v>0</v>
      </c>
      <c r="G454" s="51">
        <v>0</v>
      </c>
      <c r="H454" s="149">
        <v>0</v>
      </c>
      <c r="I454" s="51">
        <v>0</v>
      </c>
      <c r="J454" s="51">
        <v>0</v>
      </c>
      <c r="K454" s="51">
        <v>0</v>
      </c>
      <c r="L454" s="185" t="s">
        <v>561</v>
      </c>
      <c r="M454" s="109"/>
      <c r="N454" s="181" t="s">
        <v>280</v>
      </c>
    </row>
    <row r="455" spans="1:14" s="87" customFormat="1" ht="21.75" customHeight="1" x14ac:dyDescent="0.2">
      <c r="A455" s="199"/>
      <c r="B455" s="176"/>
      <c r="C455" s="225"/>
      <c r="D455" s="41"/>
      <c r="E455" s="46" t="s">
        <v>21</v>
      </c>
      <c r="F455" s="1">
        <f t="shared" ref="F455:F518" si="73">G455+H455+I455+J455+K455</f>
        <v>0</v>
      </c>
      <c r="G455" s="1">
        <f>G457+G459+G461+G463+G465+G467</f>
        <v>0</v>
      </c>
      <c r="H455" s="144">
        <f t="shared" ref="G455:K456" si="74">H457+H459+H461+H463+H465+H467</f>
        <v>0</v>
      </c>
      <c r="I455" s="1">
        <f t="shared" si="74"/>
        <v>0</v>
      </c>
      <c r="J455" s="1">
        <f t="shared" si="74"/>
        <v>0</v>
      </c>
      <c r="K455" s="1">
        <f t="shared" si="74"/>
        <v>0</v>
      </c>
      <c r="L455" s="186"/>
      <c r="M455" s="109"/>
      <c r="N455" s="181"/>
    </row>
    <row r="456" spans="1:14" s="87" customFormat="1" ht="21.75" customHeight="1" x14ac:dyDescent="0.2">
      <c r="A456" s="199"/>
      <c r="B456" s="176"/>
      <c r="C456" s="225"/>
      <c r="D456" s="41"/>
      <c r="E456" s="46" t="s">
        <v>24</v>
      </c>
      <c r="F456" s="1">
        <f t="shared" si="73"/>
        <v>2683.9</v>
      </c>
      <c r="G456" s="1">
        <f t="shared" si="74"/>
        <v>0</v>
      </c>
      <c r="H456" s="144">
        <f t="shared" si="74"/>
        <v>0</v>
      </c>
      <c r="I456" s="1">
        <f t="shared" si="74"/>
        <v>0</v>
      </c>
      <c r="J456" s="1">
        <f t="shared" si="74"/>
        <v>0</v>
      </c>
      <c r="K456" s="1">
        <f t="shared" si="74"/>
        <v>2683.9</v>
      </c>
      <c r="L456" s="186"/>
      <c r="M456" s="109"/>
      <c r="N456" s="181"/>
    </row>
    <row r="457" spans="1:14" s="87" customFormat="1" ht="21.75" customHeight="1" x14ac:dyDescent="0.2">
      <c r="A457" s="201" t="s">
        <v>405</v>
      </c>
      <c r="B457" s="164" t="s">
        <v>29</v>
      </c>
      <c r="C457" s="226" t="s">
        <v>559</v>
      </c>
      <c r="D457" s="41"/>
      <c r="E457" s="46" t="s">
        <v>21</v>
      </c>
      <c r="F457" s="1">
        <f t="shared" si="73"/>
        <v>0</v>
      </c>
      <c r="G457" s="51"/>
      <c r="H457" s="149"/>
      <c r="I457" s="51"/>
      <c r="J457" s="51"/>
      <c r="K457" s="51"/>
      <c r="L457" s="186"/>
      <c r="M457" s="109"/>
      <c r="N457" s="108"/>
    </row>
    <row r="458" spans="1:14" s="87" customFormat="1" ht="21.75" customHeight="1" x14ac:dyDescent="0.2">
      <c r="A458" s="201"/>
      <c r="B458" s="164"/>
      <c r="C458" s="226"/>
      <c r="D458" s="41"/>
      <c r="E458" s="46" t="s">
        <v>24</v>
      </c>
      <c r="F458" s="1">
        <f t="shared" si="73"/>
        <v>587.1</v>
      </c>
      <c r="G458" s="51"/>
      <c r="H458" s="149"/>
      <c r="I458" s="51"/>
      <c r="J458" s="51"/>
      <c r="K458" s="51">
        <v>587.1</v>
      </c>
      <c r="L458" s="186"/>
      <c r="M458" s="109"/>
      <c r="N458" s="108"/>
    </row>
    <row r="459" spans="1:14" s="87" customFormat="1" ht="21.75" customHeight="1" x14ac:dyDescent="0.2">
      <c r="A459" s="201" t="s">
        <v>406</v>
      </c>
      <c r="B459" s="164" t="s">
        <v>29</v>
      </c>
      <c r="C459" s="226" t="s">
        <v>560</v>
      </c>
      <c r="D459" s="115"/>
      <c r="E459" s="46" t="s">
        <v>21</v>
      </c>
      <c r="F459" s="1">
        <f t="shared" si="73"/>
        <v>0</v>
      </c>
      <c r="G459" s="51"/>
      <c r="H459" s="149"/>
      <c r="I459" s="51"/>
      <c r="J459" s="51"/>
      <c r="K459" s="51"/>
      <c r="L459" s="186"/>
      <c r="M459" s="109"/>
      <c r="N459" s="108"/>
    </row>
    <row r="460" spans="1:14" s="87" customFormat="1" ht="21.75" customHeight="1" x14ac:dyDescent="0.2">
      <c r="A460" s="201"/>
      <c r="B460" s="164"/>
      <c r="C460" s="226"/>
      <c r="D460" s="115"/>
      <c r="E460" s="46" t="s">
        <v>24</v>
      </c>
      <c r="F460" s="1">
        <f t="shared" si="73"/>
        <v>703.3</v>
      </c>
      <c r="G460" s="51"/>
      <c r="H460" s="149"/>
      <c r="I460" s="51"/>
      <c r="J460" s="51"/>
      <c r="K460" s="51">
        <v>703.3</v>
      </c>
      <c r="L460" s="186"/>
      <c r="M460" s="109"/>
      <c r="N460" s="108"/>
    </row>
    <row r="461" spans="1:14" s="87" customFormat="1" ht="21.75" customHeight="1" x14ac:dyDescent="0.2">
      <c r="A461" s="201" t="s">
        <v>407</v>
      </c>
      <c r="B461" s="164" t="s">
        <v>29</v>
      </c>
      <c r="C461" s="226" t="s">
        <v>408</v>
      </c>
      <c r="D461" s="115"/>
      <c r="E461" s="46" t="s">
        <v>21</v>
      </c>
      <c r="F461" s="1">
        <f t="shared" si="73"/>
        <v>0</v>
      </c>
      <c r="G461" s="51"/>
      <c r="H461" s="149"/>
      <c r="I461" s="51"/>
      <c r="J461" s="51"/>
      <c r="K461" s="51"/>
      <c r="L461" s="186"/>
      <c r="M461" s="109"/>
      <c r="N461" s="108"/>
    </row>
    <row r="462" spans="1:14" s="87" customFormat="1" ht="21.75" customHeight="1" x14ac:dyDescent="0.2">
      <c r="A462" s="201"/>
      <c r="B462" s="164"/>
      <c r="C462" s="226"/>
      <c r="D462" s="115"/>
      <c r="E462" s="46" t="s">
        <v>24</v>
      </c>
      <c r="F462" s="1">
        <f t="shared" si="73"/>
        <v>178.1</v>
      </c>
      <c r="G462" s="51"/>
      <c r="H462" s="149"/>
      <c r="I462" s="51"/>
      <c r="J462" s="51"/>
      <c r="K462" s="51">
        <v>178.1</v>
      </c>
      <c r="L462" s="186"/>
      <c r="M462" s="109"/>
      <c r="N462" s="108"/>
    </row>
    <row r="463" spans="1:14" s="87" customFormat="1" ht="21.75" customHeight="1" x14ac:dyDescent="0.2">
      <c r="A463" s="201" t="s">
        <v>409</v>
      </c>
      <c r="B463" s="164" t="s">
        <v>29</v>
      </c>
      <c r="C463" s="226" t="s">
        <v>410</v>
      </c>
      <c r="D463" s="115"/>
      <c r="E463" s="46" t="s">
        <v>21</v>
      </c>
      <c r="F463" s="1">
        <f t="shared" si="73"/>
        <v>0</v>
      </c>
      <c r="G463" s="51"/>
      <c r="H463" s="149"/>
      <c r="I463" s="51"/>
      <c r="J463" s="51"/>
      <c r="K463" s="51"/>
      <c r="L463" s="186"/>
      <c r="M463" s="109"/>
      <c r="N463" s="108"/>
    </row>
    <row r="464" spans="1:14" s="87" customFormat="1" ht="21.75" customHeight="1" x14ac:dyDescent="0.2">
      <c r="A464" s="201"/>
      <c r="B464" s="164"/>
      <c r="C464" s="226"/>
      <c r="D464" s="115"/>
      <c r="E464" s="46" t="s">
        <v>24</v>
      </c>
      <c r="F464" s="1">
        <f t="shared" si="73"/>
        <v>71.2</v>
      </c>
      <c r="G464" s="51"/>
      <c r="H464" s="149"/>
      <c r="I464" s="51"/>
      <c r="J464" s="51"/>
      <c r="K464" s="51">
        <v>71.2</v>
      </c>
      <c r="L464" s="186"/>
      <c r="M464" s="109"/>
      <c r="N464" s="108"/>
    </row>
    <row r="465" spans="1:14" s="87" customFormat="1" ht="21.75" customHeight="1" x14ac:dyDescent="0.2">
      <c r="A465" s="201" t="s">
        <v>411</v>
      </c>
      <c r="B465" s="164" t="s">
        <v>29</v>
      </c>
      <c r="C465" s="226" t="s">
        <v>412</v>
      </c>
      <c r="D465" s="115"/>
      <c r="E465" s="46" t="s">
        <v>21</v>
      </c>
      <c r="F465" s="1">
        <f t="shared" si="73"/>
        <v>0</v>
      </c>
      <c r="G465" s="51"/>
      <c r="H465" s="149"/>
      <c r="I465" s="51"/>
      <c r="J465" s="51"/>
      <c r="K465" s="51"/>
      <c r="L465" s="186"/>
      <c r="M465" s="109"/>
      <c r="N465" s="108"/>
    </row>
    <row r="466" spans="1:14" s="87" customFormat="1" ht="21.75" customHeight="1" x14ac:dyDescent="0.2">
      <c r="A466" s="201"/>
      <c r="B466" s="164"/>
      <c r="C466" s="226"/>
      <c r="D466" s="115"/>
      <c r="E466" s="46" t="s">
        <v>24</v>
      </c>
      <c r="F466" s="1">
        <f t="shared" si="73"/>
        <v>848.8</v>
      </c>
      <c r="G466" s="51"/>
      <c r="H466" s="149"/>
      <c r="I466" s="51"/>
      <c r="J466" s="51"/>
      <c r="K466" s="51">
        <v>848.8</v>
      </c>
      <c r="L466" s="186"/>
      <c r="M466" s="109"/>
      <c r="N466" s="108"/>
    </row>
    <row r="467" spans="1:14" s="87" customFormat="1" ht="21.75" customHeight="1" x14ac:dyDescent="0.2">
      <c r="A467" s="201" t="s">
        <v>413</v>
      </c>
      <c r="B467" s="164" t="s">
        <v>29</v>
      </c>
      <c r="C467" s="226" t="s">
        <v>414</v>
      </c>
      <c r="D467" s="115"/>
      <c r="E467" s="46" t="s">
        <v>21</v>
      </c>
      <c r="F467" s="1">
        <f t="shared" si="73"/>
        <v>0</v>
      </c>
      <c r="G467" s="51"/>
      <c r="H467" s="149"/>
      <c r="I467" s="51"/>
      <c r="J467" s="51"/>
      <c r="K467" s="51"/>
      <c r="L467" s="186"/>
      <c r="M467" s="109"/>
      <c r="N467" s="108"/>
    </row>
    <row r="468" spans="1:14" s="87" customFormat="1" ht="21.75" customHeight="1" x14ac:dyDescent="0.2">
      <c r="A468" s="201"/>
      <c r="B468" s="164"/>
      <c r="C468" s="226"/>
      <c r="D468" s="115"/>
      <c r="E468" s="46" t="s">
        <v>24</v>
      </c>
      <c r="F468" s="1">
        <f t="shared" si="73"/>
        <v>295.39999999999998</v>
      </c>
      <c r="G468" s="51"/>
      <c r="H468" s="149"/>
      <c r="I468" s="51"/>
      <c r="J468" s="51"/>
      <c r="K468" s="51">
        <v>295.39999999999998</v>
      </c>
      <c r="L468" s="233"/>
      <c r="M468" s="109"/>
      <c r="N468" s="108"/>
    </row>
    <row r="469" spans="1:14" s="87" customFormat="1" ht="27.75" customHeight="1" x14ac:dyDescent="0.2">
      <c r="A469" s="199" t="s">
        <v>415</v>
      </c>
      <c r="B469" s="176" t="s">
        <v>26</v>
      </c>
      <c r="C469" s="225" t="s">
        <v>416</v>
      </c>
      <c r="D469" s="41"/>
      <c r="E469" s="46" t="s">
        <v>256</v>
      </c>
      <c r="F469" s="1">
        <f t="shared" si="73"/>
        <v>5169.7</v>
      </c>
      <c r="G469" s="1">
        <f>G472+G475+G478</f>
        <v>0</v>
      </c>
      <c r="H469" s="144">
        <f t="shared" ref="G469:K471" si="75">H472+H475+H478</f>
        <v>0</v>
      </c>
      <c r="I469" s="1">
        <f t="shared" si="75"/>
        <v>0</v>
      </c>
      <c r="J469" s="1">
        <f t="shared" si="75"/>
        <v>0</v>
      </c>
      <c r="K469" s="1">
        <f t="shared" si="75"/>
        <v>5169.7</v>
      </c>
      <c r="L469" s="185" t="s">
        <v>561</v>
      </c>
      <c r="M469" s="227" t="s">
        <v>280</v>
      </c>
      <c r="N469" s="228"/>
    </row>
    <row r="470" spans="1:14" s="87" customFormat="1" ht="27.75" customHeight="1" x14ac:dyDescent="0.2">
      <c r="A470" s="199"/>
      <c r="B470" s="176"/>
      <c r="C470" s="225"/>
      <c r="D470" s="41"/>
      <c r="E470" s="46" t="s">
        <v>21</v>
      </c>
      <c r="F470" s="1">
        <f t="shared" si="73"/>
        <v>9554.4</v>
      </c>
      <c r="G470" s="1">
        <f t="shared" si="75"/>
        <v>0</v>
      </c>
      <c r="H470" s="144">
        <f t="shared" si="75"/>
        <v>0</v>
      </c>
      <c r="I470" s="1">
        <f>I473+I476+I479</f>
        <v>0</v>
      </c>
      <c r="J470" s="1">
        <f t="shared" si="75"/>
        <v>0</v>
      </c>
      <c r="K470" s="1">
        <f t="shared" si="75"/>
        <v>9554.4</v>
      </c>
      <c r="L470" s="186"/>
      <c r="M470" s="229"/>
      <c r="N470" s="230"/>
    </row>
    <row r="471" spans="1:14" s="87" customFormat="1" ht="27.75" customHeight="1" x14ac:dyDescent="0.2">
      <c r="A471" s="199"/>
      <c r="B471" s="176"/>
      <c r="C471" s="225"/>
      <c r="D471" s="41"/>
      <c r="E471" s="46" t="s">
        <v>24</v>
      </c>
      <c r="F471" s="1">
        <f t="shared" si="73"/>
        <v>1060.5999999999999</v>
      </c>
      <c r="G471" s="1">
        <f t="shared" si="75"/>
        <v>0</v>
      </c>
      <c r="H471" s="144">
        <f t="shared" si="75"/>
        <v>0</v>
      </c>
      <c r="I471" s="1">
        <f>I474+I477+I480</f>
        <v>0</v>
      </c>
      <c r="J471" s="1">
        <f>J474+J477+J480</f>
        <v>0</v>
      </c>
      <c r="K471" s="1">
        <f t="shared" si="75"/>
        <v>1060.5999999999999</v>
      </c>
      <c r="L471" s="186"/>
      <c r="M471" s="231"/>
      <c r="N471" s="232"/>
    </row>
    <row r="472" spans="1:14" s="87" customFormat="1" ht="21.75" customHeight="1" x14ac:dyDescent="0.2">
      <c r="A472" s="201" t="s">
        <v>417</v>
      </c>
      <c r="B472" s="164" t="s">
        <v>29</v>
      </c>
      <c r="C472" s="224" t="s">
        <v>418</v>
      </c>
      <c r="D472" s="41"/>
      <c r="E472" s="46" t="s">
        <v>256</v>
      </c>
      <c r="F472" s="1">
        <f t="shared" si="73"/>
        <v>0</v>
      </c>
      <c r="G472" s="51"/>
      <c r="H472" s="149"/>
      <c r="I472" s="51"/>
      <c r="J472" s="51"/>
      <c r="K472" s="51"/>
      <c r="L472" s="186"/>
      <c r="M472" s="109"/>
      <c r="N472" s="108"/>
    </row>
    <row r="473" spans="1:14" s="87" customFormat="1" ht="21.75" customHeight="1" x14ac:dyDescent="0.2">
      <c r="A473" s="201"/>
      <c r="B473" s="164"/>
      <c r="C473" s="224"/>
      <c r="D473" s="41"/>
      <c r="E473" s="46" t="s">
        <v>21</v>
      </c>
      <c r="F473" s="1">
        <f t="shared" si="73"/>
        <v>7338.8</v>
      </c>
      <c r="G473" s="51"/>
      <c r="H473" s="149"/>
      <c r="I473" s="51"/>
      <c r="J473" s="51"/>
      <c r="K473" s="51">
        <v>7338.8</v>
      </c>
      <c r="L473" s="186"/>
      <c r="M473" s="109"/>
      <c r="N473" s="108"/>
    </row>
    <row r="474" spans="1:14" s="87" customFormat="1" ht="21.75" customHeight="1" x14ac:dyDescent="0.2">
      <c r="A474" s="201"/>
      <c r="B474" s="164"/>
      <c r="C474" s="224"/>
      <c r="D474" s="41"/>
      <c r="E474" s="46" t="s">
        <v>24</v>
      </c>
      <c r="F474" s="1">
        <f t="shared" si="73"/>
        <v>587.1</v>
      </c>
      <c r="G474" s="51"/>
      <c r="H474" s="149"/>
      <c r="I474" s="51"/>
      <c r="J474" s="51"/>
      <c r="K474" s="51">
        <v>587.1</v>
      </c>
      <c r="L474" s="186"/>
      <c r="M474" s="109"/>
      <c r="N474" s="108"/>
    </row>
    <row r="475" spans="1:14" s="87" customFormat="1" ht="21.75" customHeight="1" x14ac:dyDescent="0.2">
      <c r="A475" s="201" t="s">
        <v>419</v>
      </c>
      <c r="B475" s="164" t="s">
        <v>29</v>
      </c>
      <c r="C475" s="224" t="s">
        <v>420</v>
      </c>
      <c r="D475" s="115"/>
      <c r="E475" s="46" t="s">
        <v>256</v>
      </c>
      <c r="F475" s="1">
        <f t="shared" si="73"/>
        <v>0</v>
      </c>
      <c r="G475" s="51"/>
      <c r="H475" s="149"/>
      <c r="I475" s="51"/>
      <c r="J475" s="51"/>
      <c r="K475" s="51"/>
      <c r="L475" s="186"/>
      <c r="M475" s="109"/>
      <c r="N475" s="108"/>
    </row>
    <row r="476" spans="1:14" s="87" customFormat="1" ht="21.75" customHeight="1" x14ac:dyDescent="0.2">
      <c r="A476" s="201"/>
      <c r="B476" s="164"/>
      <c r="C476" s="224"/>
      <c r="D476" s="115"/>
      <c r="E476" s="46" t="s">
        <v>21</v>
      </c>
      <c r="F476" s="1">
        <f t="shared" si="73"/>
        <v>0</v>
      </c>
      <c r="G476" s="51"/>
      <c r="H476" s="149"/>
      <c r="I476" s="51"/>
      <c r="J476" s="51"/>
      <c r="K476" s="51"/>
      <c r="L476" s="186"/>
      <c r="M476" s="109"/>
      <c r="N476" s="108"/>
    </row>
    <row r="477" spans="1:14" s="87" customFormat="1" ht="21.75" customHeight="1" x14ac:dyDescent="0.2">
      <c r="A477" s="201"/>
      <c r="B477" s="164"/>
      <c r="C477" s="224"/>
      <c r="D477" s="115"/>
      <c r="E477" s="46" t="s">
        <v>24</v>
      </c>
      <c r="F477" s="1">
        <f t="shared" si="73"/>
        <v>178.1</v>
      </c>
      <c r="G477" s="51"/>
      <c r="H477" s="149"/>
      <c r="I477" s="51"/>
      <c r="J477" s="51"/>
      <c r="K477" s="51">
        <v>178.1</v>
      </c>
      <c r="L477" s="186"/>
      <c r="M477" s="109"/>
      <c r="N477" s="108"/>
    </row>
    <row r="478" spans="1:14" s="87" customFormat="1" ht="21.75" customHeight="1" x14ac:dyDescent="0.2">
      <c r="A478" s="201" t="s">
        <v>421</v>
      </c>
      <c r="B478" s="164" t="s">
        <v>29</v>
      </c>
      <c r="C478" s="224" t="s">
        <v>422</v>
      </c>
      <c r="D478" s="116"/>
      <c r="E478" s="46" t="s">
        <v>256</v>
      </c>
      <c r="F478" s="1">
        <f t="shared" si="73"/>
        <v>5169.7</v>
      </c>
      <c r="G478" s="51"/>
      <c r="H478" s="149"/>
      <c r="I478" s="51"/>
      <c r="J478" s="51"/>
      <c r="K478" s="51">
        <v>5169.7</v>
      </c>
      <c r="L478" s="186"/>
      <c r="M478" s="109"/>
      <c r="N478" s="108"/>
    </row>
    <row r="479" spans="1:14" s="87" customFormat="1" ht="21.75" customHeight="1" x14ac:dyDescent="0.2">
      <c r="A479" s="201"/>
      <c r="B479" s="164"/>
      <c r="C479" s="224"/>
      <c r="D479" s="116"/>
      <c r="E479" s="46" t="s">
        <v>21</v>
      </c>
      <c r="F479" s="1">
        <f t="shared" si="73"/>
        <v>2215.6</v>
      </c>
      <c r="G479" s="51"/>
      <c r="H479" s="149"/>
      <c r="I479" s="51"/>
      <c r="J479" s="51"/>
      <c r="K479" s="51">
        <v>2215.6</v>
      </c>
      <c r="L479" s="186"/>
      <c r="M479" s="109"/>
      <c r="N479" s="108"/>
    </row>
    <row r="480" spans="1:14" s="87" customFormat="1" ht="21.75" customHeight="1" x14ac:dyDescent="0.2">
      <c r="A480" s="201"/>
      <c r="B480" s="164"/>
      <c r="C480" s="224"/>
      <c r="D480" s="116"/>
      <c r="E480" s="46" t="s">
        <v>24</v>
      </c>
      <c r="F480" s="1">
        <f>G480+H480+I480+J480+K480</f>
        <v>295.39999999999998</v>
      </c>
      <c r="G480" s="51"/>
      <c r="H480" s="149"/>
      <c r="I480" s="51"/>
      <c r="J480" s="51"/>
      <c r="K480" s="51">
        <v>295.39999999999998</v>
      </c>
      <c r="L480" s="233"/>
      <c r="M480" s="109"/>
      <c r="N480" s="108"/>
    </row>
    <row r="481" spans="1:15" s="87" customFormat="1" ht="21.75" customHeight="1" x14ac:dyDescent="0.2">
      <c r="A481" s="175" t="s">
        <v>423</v>
      </c>
      <c r="B481" s="176" t="s">
        <v>26</v>
      </c>
      <c r="C481" s="225" t="s">
        <v>317</v>
      </c>
      <c r="D481" s="122"/>
      <c r="E481" s="46" t="s">
        <v>21</v>
      </c>
      <c r="F481" s="1">
        <f t="shared" ref="F481:K481" si="76">F3982</f>
        <v>0</v>
      </c>
      <c r="G481" s="1">
        <f t="shared" si="76"/>
        <v>0</v>
      </c>
      <c r="H481" s="144">
        <f t="shared" si="76"/>
        <v>0</v>
      </c>
      <c r="I481" s="1">
        <f t="shared" si="76"/>
        <v>0</v>
      </c>
      <c r="J481" s="1">
        <f t="shared" si="76"/>
        <v>0</v>
      </c>
      <c r="K481" s="1">
        <f t="shared" si="76"/>
        <v>0</v>
      </c>
      <c r="L481" s="184" t="s">
        <v>138</v>
      </c>
      <c r="M481" s="192" t="s">
        <v>318</v>
      </c>
      <c r="N481" s="108"/>
    </row>
    <row r="482" spans="1:15" s="87" customFormat="1" ht="21.75" customHeight="1" x14ac:dyDescent="0.2">
      <c r="A482" s="175"/>
      <c r="B482" s="176"/>
      <c r="C482" s="225"/>
      <c r="D482" s="122"/>
      <c r="E482" s="46" t="s">
        <v>24</v>
      </c>
      <c r="F482" s="1">
        <f t="shared" ref="F482:K482" si="77">F484</f>
        <v>558.74300000000005</v>
      </c>
      <c r="G482" s="1">
        <f t="shared" si="77"/>
        <v>558.74300000000005</v>
      </c>
      <c r="H482" s="144">
        <f t="shared" si="77"/>
        <v>0</v>
      </c>
      <c r="I482" s="1">
        <f t="shared" si="77"/>
        <v>0</v>
      </c>
      <c r="J482" s="1">
        <f t="shared" si="77"/>
        <v>0</v>
      </c>
      <c r="K482" s="1">
        <f t="shared" si="77"/>
        <v>0</v>
      </c>
      <c r="L482" s="184"/>
      <c r="M482" s="192"/>
      <c r="N482" s="108"/>
    </row>
    <row r="483" spans="1:15" s="87" customFormat="1" ht="21.75" customHeight="1" x14ac:dyDescent="0.2">
      <c r="A483" s="175" t="s">
        <v>424</v>
      </c>
      <c r="B483" s="164" t="s">
        <v>29</v>
      </c>
      <c r="C483" s="226" t="s">
        <v>425</v>
      </c>
      <c r="D483" s="115"/>
      <c r="E483" s="46" t="s">
        <v>21</v>
      </c>
      <c r="F483" s="1">
        <f>G483+H483+I483+J483+K483</f>
        <v>0</v>
      </c>
      <c r="G483" s="1"/>
      <c r="H483" s="146"/>
      <c r="I483" s="51"/>
      <c r="J483" s="51"/>
      <c r="K483" s="51"/>
      <c r="L483" s="184" t="s">
        <v>138</v>
      </c>
      <c r="M483" s="192"/>
      <c r="N483" s="108"/>
    </row>
    <row r="484" spans="1:15" s="87" customFormat="1" ht="21.75" customHeight="1" x14ac:dyDescent="0.2">
      <c r="A484" s="175"/>
      <c r="B484" s="164"/>
      <c r="C484" s="226"/>
      <c r="D484" s="115" t="s">
        <v>426</v>
      </c>
      <c r="E484" s="46" t="s">
        <v>24</v>
      </c>
      <c r="F484" s="1">
        <f>G484+H484+I484+J484+K484</f>
        <v>558.74300000000005</v>
      </c>
      <c r="G484" s="1">
        <v>558.74300000000005</v>
      </c>
      <c r="H484" s="146"/>
      <c r="I484" s="51"/>
      <c r="J484" s="51"/>
      <c r="K484" s="51"/>
      <c r="L484" s="184"/>
      <c r="M484" s="192"/>
      <c r="N484" s="108"/>
    </row>
    <row r="485" spans="1:15" s="87" customFormat="1" ht="31.5" customHeight="1" x14ac:dyDescent="0.2">
      <c r="A485" s="183" t="s">
        <v>427</v>
      </c>
      <c r="B485" s="176" t="s">
        <v>20</v>
      </c>
      <c r="C485" s="202" t="s">
        <v>428</v>
      </c>
      <c r="D485" s="41"/>
      <c r="E485" s="46" t="s">
        <v>21</v>
      </c>
      <c r="F485" s="1">
        <f t="shared" ref="F485:K486" si="78">F487+F493</f>
        <v>0</v>
      </c>
      <c r="G485" s="1">
        <f t="shared" si="78"/>
        <v>0</v>
      </c>
      <c r="H485" s="144">
        <f t="shared" si="78"/>
        <v>0</v>
      </c>
      <c r="I485" s="1">
        <f t="shared" si="78"/>
        <v>0</v>
      </c>
      <c r="J485" s="1">
        <f t="shared" si="78"/>
        <v>0</v>
      </c>
      <c r="K485" s="1">
        <f t="shared" si="78"/>
        <v>0</v>
      </c>
      <c r="L485" s="184" t="s">
        <v>429</v>
      </c>
      <c r="M485" s="182" t="s">
        <v>139</v>
      </c>
      <c r="N485" s="184" t="s">
        <v>121</v>
      </c>
    </row>
    <row r="486" spans="1:15" s="87" customFormat="1" ht="31.5" customHeight="1" x14ac:dyDescent="0.2">
      <c r="A486" s="183"/>
      <c r="B486" s="176"/>
      <c r="C486" s="202"/>
      <c r="D486" s="41" t="s">
        <v>430</v>
      </c>
      <c r="E486" s="46" t="s">
        <v>24</v>
      </c>
      <c r="F486" s="1">
        <f t="shared" si="78"/>
        <v>2201.5</v>
      </c>
      <c r="G486" s="1">
        <f t="shared" si="78"/>
        <v>579.94000000000005</v>
      </c>
      <c r="H486" s="144">
        <f t="shared" si="78"/>
        <v>343.26</v>
      </c>
      <c r="I486" s="1">
        <f t="shared" si="78"/>
        <v>426.1</v>
      </c>
      <c r="J486" s="1">
        <f t="shared" si="78"/>
        <v>426.1</v>
      </c>
      <c r="K486" s="1">
        <f t="shared" si="78"/>
        <v>426.1</v>
      </c>
      <c r="L486" s="184"/>
      <c r="M486" s="182"/>
      <c r="N486" s="184"/>
    </row>
    <row r="487" spans="1:15" s="87" customFormat="1" ht="30" customHeight="1" x14ac:dyDescent="0.2">
      <c r="A487" s="183" t="s">
        <v>431</v>
      </c>
      <c r="B487" s="176" t="s">
        <v>26</v>
      </c>
      <c r="C487" s="202" t="s">
        <v>432</v>
      </c>
      <c r="D487" s="41"/>
      <c r="E487" s="46" t="s">
        <v>21</v>
      </c>
      <c r="F487" s="1">
        <f t="shared" si="73"/>
        <v>0</v>
      </c>
      <c r="G487" s="1">
        <f t="shared" ref="G487:K488" si="79">G489+G491</f>
        <v>0</v>
      </c>
      <c r="H487" s="144">
        <f t="shared" si="79"/>
        <v>0</v>
      </c>
      <c r="I487" s="1">
        <f t="shared" si="79"/>
        <v>0</v>
      </c>
      <c r="J487" s="1">
        <f t="shared" si="79"/>
        <v>0</v>
      </c>
      <c r="K487" s="1">
        <f t="shared" si="79"/>
        <v>0</v>
      </c>
      <c r="L487" s="184" t="s">
        <v>429</v>
      </c>
      <c r="M487" s="109"/>
      <c r="N487" s="111"/>
    </row>
    <row r="488" spans="1:15" s="87" customFormat="1" ht="27.75" customHeight="1" x14ac:dyDescent="0.2">
      <c r="A488" s="183"/>
      <c r="B488" s="176"/>
      <c r="C488" s="202"/>
      <c r="D488" s="115" t="s">
        <v>433</v>
      </c>
      <c r="E488" s="46" t="s">
        <v>24</v>
      </c>
      <c r="F488" s="1">
        <f t="shared" si="73"/>
        <v>2041.5</v>
      </c>
      <c r="G488" s="1">
        <f t="shared" si="79"/>
        <v>419.94000000000005</v>
      </c>
      <c r="H488" s="144">
        <f t="shared" si="79"/>
        <v>343.26</v>
      </c>
      <c r="I488" s="1">
        <f t="shared" si="79"/>
        <v>426.1</v>
      </c>
      <c r="J488" s="1">
        <f t="shared" si="79"/>
        <v>426.1</v>
      </c>
      <c r="K488" s="1">
        <f t="shared" si="79"/>
        <v>426.1</v>
      </c>
      <c r="L488" s="184"/>
      <c r="M488" s="109"/>
      <c r="N488" s="111"/>
    </row>
    <row r="489" spans="1:15" s="87" customFormat="1" ht="20.25" customHeight="1" x14ac:dyDescent="0.2">
      <c r="A489" s="183" t="s">
        <v>434</v>
      </c>
      <c r="B489" s="164" t="s">
        <v>29</v>
      </c>
      <c r="C489" s="191" t="s">
        <v>435</v>
      </c>
      <c r="D489" s="115"/>
      <c r="E489" s="46" t="s">
        <v>21</v>
      </c>
      <c r="F489" s="1">
        <f t="shared" si="73"/>
        <v>0</v>
      </c>
      <c r="G489" s="51"/>
      <c r="H489" s="149"/>
      <c r="I489" s="51"/>
      <c r="J489" s="51"/>
      <c r="K489" s="51"/>
      <c r="L489" s="184" t="s">
        <v>429</v>
      </c>
      <c r="M489" s="182" t="s">
        <v>139</v>
      </c>
      <c r="N489" s="111" t="s">
        <v>121</v>
      </c>
    </row>
    <row r="490" spans="1:15" s="87" customFormat="1" ht="20.25" customHeight="1" x14ac:dyDescent="0.2">
      <c r="A490" s="183"/>
      <c r="B490" s="164"/>
      <c r="C490" s="191"/>
      <c r="D490" s="115" t="s">
        <v>433</v>
      </c>
      <c r="E490" s="46" t="s">
        <v>24</v>
      </c>
      <c r="F490" s="1">
        <f t="shared" si="73"/>
        <v>877.56499999999994</v>
      </c>
      <c r="G490" s="51">
        <f>111.8+66.44</f>
        <v>178.24</v>
      </c>
      <c r="H490" s="149">
        <f>129.54+16.585</f>
        <v>146.125</v>
      </c>
      <c r="I490" s="51">
        <f>85+99.4</f>
        <v>184.4</v>
      </c>
      <c r="J490" s="51">
        <f>85+99.4</f>
        <v>184.4</v>
      </c>
      <c r="K490" s="51">
        <f>85+99.4</f>
        <v>184.4</v>
      </c>
      <c r="L490" s="184"/>
      <c r="M490" s="182"/>
      <c r="N490" s="111"/>
    </row>
    <row r="491" spans="1:15" s="87" customFormat="1" ht="20.25" customHeight="1" x14ac:dyDescent="0.2">
      <c r="A491" s="183" t="s">
        <v>436</v>
      </c>
      <c r="B491" s="164" t="s">
        <v>29</v>
      </c>
      <c r="C491" s="191" t="s">
        <v>437</v>
      </c>
      <c r="D491" s="115"/>
      <c r="E491" s="46" t="s">
        <v>21</v>
      </c>
      <c r="F491" s="1">
        <f t="shared" si="73"/>
        <v>0</v>
      </c>
      <c r="G491" s="51"/>
      <c r="H491" s="149"/>
      <c r="I491" s="51"/>
      <c r="J491" s="51"/>
      <c r="K491" s="51"/>
      <c r="L491" s="184" t="s">
        <v>429</v>
      </c>
      <c r="M491" s="182"/>
      <c r="N491" s="111" t="s">
        <v>121</v>
      </c>
    </row>
    <row r="492" spans="1:15" s="87" customFormat="1" ht="20.25" customHeight="1" x14ac:dyDescent="0.2">
      <c r="A492" s="183"/>
      <c r="B492" s="164"/>
      <c r="C492" s="191"/>
      <c r="D492" s="115" t="s">
        <v>433</v>
      </c>
      <c r="E492" s="46" t="s">
        <v>24</v>
      </c>
      <c r="F492" s="1">
        <f t="shared" si="73"/>
        <v>1163.9350000000002</v>
      </c>
      <c r="G492" s="51">
        <f>40+37.92383+109.5+54.27617</f>
        <v>241.70000000000002</v>
      </c>
      <c r="H492" s="149">
        <f>197.135</f>
        <v>197.13499999999999</v>
      </c>
      <c r="I492" s="51">
        <f>180+61.7</f>
        <v>241.7</v>
      </c>
      <c r="J492" s="51">
        <f>180+61.7</f>
        <v>241.7</v>
      </c>
      <c r="K492" s="51">
        <f>180+61.7</f>
        <v>241.7</v>
      </c>
      <c r="L492" s="184"/>
      <c r="M492" s="93"/>
      <c r="N492" s="108"/>
    </row>
    <row r="493" spans="1:15" s="87" customFormat="1" ht="24.75" customHeight="1" x14ac:dyDescent="0.2">
      <c r="A493" s="183" t="s">
        <v>438</v>
      </c>
      <c r="B493" s="176" t="s">
        <v>26</v>
      </c>
      <c r="C493" s="193" t="s">
        <v>439</v>
      </c>
      <c r="D493" s="122"/>
      <c r="E493" s="46" t="s">
        <v>21</v>
      </c>
      <c r="F493" s="1">
        <f>G493+H493+I493+J493+K493</f>
        <v>0</v>
      </c>
      <c r="G493" s="53"/>
      <c r="H493" s="146"/>
      <c r="I493" s="51"/>
      <c r="J493" s="51"/>
      <c r="K493" s="51"/>
      <c r="L493" s="184" t="s">
        <v>429</v>
      </c>
      <c r="M493" s="109"/>
      <c r="N493" s="111"/>
      <c r="O493" s="90"/>
    </row>
    <row r="494" spans="1:15" s="87" customFormat="1" ht="24.75" customHeight="1" x14ac:dyDescent="0.2">
      <c r="A494" s="183"/>
      <c r="B494" s="176"/>
      <c r="C494" s="193"/>
      <c r="D494" s="140" t="s">
        <v>440</v>
      </c>
      <c r="E494" s="46" t="s">
        <v>24</v>
      </c>
      <c r="F494" s="1">
        <f>G494+H494+I494+J494+K494</f>
        <v>160</v>
      </c>
      <c r="G494" s="53">
        <v>160</v>
      </c>
      <c r="H494" s="146"/>
      <c r="I494" s="51"/>
      <c r="J494" s="51"/>
      <c r="K494" s="51"/>
      <c r="L494" s="184"/>
      <c r="M494" s="109"/>
      <c r="N494" s="111"/>
      <c r="O494" s="90"/>
    </row>
    <row r="495" spans="1:15" s="87" customFormat="1" ht="18" customHeight="1" x14ac:dyDescent="0.2">
      <c r="A495" s="211" t="s">
        <v>441</v>
      </c>
      <c r="B495" s="212"/>
      <c r="C495" s="213"/>
      <c r="D495" s="115"/>
      <c r="E495" s="46" t="s">
        <v>327</v>
      </c>
      <c r="F495" s="1">
        <f>G495+H495+I495+J495+K495</f>
        <v>732531.47425999993</v>
      </c>
      <c r="G495" s="1">
        <f>G496+G497+G498</f>
        <v>128020.43458999999</v>
      </c>
      <c r="H495" s="144">
        <f>H496+H497+H498</f>
        <v>130861.80966999999</v>
      </c>
      <c r="I495" s="1">
        <f>I496+I497+I498</f>
        <v>133459.79999999999</v>
      </c>
      <c r="J495" s="1">
        <f>J496+J497+J498</f>
        <v>134582.79999999999</v>
      </c>
      <c r="K495" s="1">
        <f>K496+K497+K498</f>
        <v>205606.62999999998</v>
      </c>
      <c r="L495" s="111"/>
      <c r="M495" s="93"/>
      <c r="N495" s="108"/>
    </row>
    <row r="496" spans="1:15" s="87" customFormat="1" ht="18" customHeight="1" x14ac:dyDescent="0.2">
      <c r="A496" s="214"/>
      <c r="B496" s="215"/>
      <c r="C496" s="216"/>
      <c r="D496" s="41"/>
      <c r="E496" s="46" t="s">
        <v>256</v>
      </c>
      <c r="F496" s="1">
        <f>G496+H496+I496+J496+K496</f>
        <v>5169.7</v>
      </c>
      <c r="G496" s="1">
        <f>G445</f>
        <v>0</v>
      </c>
      <c r="H496" s="144">
        <f>H445</f>
        <v>0</v>
      </c>
      <c r="I496" s="1">
        <f>I445</f>
        <v>0</v>
      </c>
      <c r="J496" s="1">
        <f>J445</f>
        <v>0</v>
      </c>
      <c r="K496" s="1">
        <f>K445</f>
        <v>5169.7</v>
      </c>
      <c r="L496" s="111"/>
      <c r="M496" s="93"/>
      <c r="N496" s="108"/>
    </row>
    <row r="497" spans="1:14" s="87" customFormat="1" ht="18" customHeight="1" x14ac:dyDescent="0.2">
      <c r="A497" s="214"/>
      <c r="B497" s="215"/>
      <c r="C497" s="216"/>
      <c r="D497" s="41"/>
      <c r="E497" s="57" t="s">
        <v>21</v>
      </c>
      <c r="F497" s="1">
        <f t="shared" si="73"/>
        <v>210943.81583000001</v>
      </c>
      <c r="G497" s="1">
        <f t="shared" ref="G497:K498" si="80">G485+G446+G373</f>
        <v>42746.615830000002</v>
      </c>
      <c r="H497" s="144">
        <f t="shared" si="80"/>
        <v>39660.699999999997</v>
      </c>
      <c r="I497" s="1">
        <f t="shared" si="80"/>
        <v>39660.699999999997</v>
      </c>
      <c r="J497" s="1">
        <f t="shared" si="80"/>
        <v>39660.699999999997</v>
      </c>
      <c r="K497" s="1">
        <f t="shared" si="80"/>
        <v>49215.1</v>
      </c>
      <c r="L497" s="184"/>
      <c r="M497" s="93"/>
      <c r="N497" s="108"/>
    </row>
    <row r="498" spans="1:14" s="87" customFormat="1" ht="18" customHeight="1" x14ac:dyDescent="0.2">
      <c r="A498" s="217"/>
      <c r="B498" s="218"/>
      <c r="C498" s="219"/>
      <c r="D498" s="41"/>
      <c r="E498" s="57" t="s">
        <v>24</v>
      </c>
      <c r="F498" s="1">
        <f t="shared" si="73"/>
        <v>516417.95842999988</v>
      </c>
      <c r="G498" s="1">
        <f t="shared" si="80"/>
        <v>85273.818759999995</v>
      </c>
      <c r="H498" s="144">
        <f t="shared" si="80"/>
        <v>91201.109669999991</v>
      </c>
      <c r="I498" s="1">
        <f t="shared" si="80"/>
        <v>93799.1</v>
      </c>
      <c r="J498" s="1">
        <f t="shared" si="80"/>
        <v>94922.1</v>
      </c>
      <c r="K498" s="1">
        <f t="shared" si="80"/>
        <v>151221.82999999999</v>
      </c>
      <c r="L498" s="184"/>
      <c r="M498" s="93"/>
      <c r="N498" s="108"/>
    </row>
    <row r="499" spans="1:14" s="87" customFormat="1" ht="33" customHeight="1" x14ac:dyDescent="0.2">
      <c r="A499" s="110" t="s">
        <v>442</v>
      </c>
      <c r="B499" s="199" t="s">
        <v>443</v>
      </c>
      <c r="C499" s="199"/>
      <c r="D499" s="41" t="s">
        <v>444</v>
      </c>
      <c r="E499" s="94"/>
      <c r="F499" s="1"/>
      <c r="G499" s="95"/>
      <c r="H499" s="154"/>
      <c r="I499" s="33"/>
      <c r="J499" s="33"/>
      <c r="K499" s="33"/>
      <c r="L499" s="118"/>
      <c r="M499" s="94"/>
      <c r="N499" s="118"/>
    </row>
    <row r="500" spans="1:14" s="87" customFormat="1" ht="18" customHeight="1" x14ac:dyDescent="0.2">
      <c r="A500" s="183" t="s">
        <v>445</v>
      </c>
      <c r="B500" s="176" t="s">
        <v>20</v>
      </c>
      <c r="C500" s="199" t="s">
        <v>446</v>
      </c>
      <c r="D500" s="41"/>
      <c r="E500" s="46" t="s">
        <v>21</v>
      </c>
      <c r="F500" s="1">
        <f t="shared" ref="F500:K501" si="81">F502+F504+F506</f>
        <v>0</v>
      </c>
      <c r="G500" s="1">
        <f t="shared" si="81"/>
        <v>0</v>
      </c>
      <c r="H500" s="154">
        <f t="shared" si="81"/>
        <v>0</v>
      </c>
      <c r="I500" s="33">
        <f t="shared" si="81"/>
        <v>0</v>
      </c>
      <c r="J500" s="33">
        <f t="shared" si="81"/>
        <v>0</v>
      </c>
      <c r="K500" s="33">
        <f t="shared" si="81"/>
        <v>0</v>
      </c>
      <c r="L500" s="184" t="s">
        <v>429</v>
      </c>
      <c r="M500" s="50"/>
      <c r="N500" s="115"/>
    </row>
    <row r="501" spans="1:14" s="87" customFormat="1" ht="18" customHeight="1" x14ac:dyDescent="0.2">
      <c r="A501" s="183"/>
      <c r="B501" s="176"/>
      <c r="C501" s="199"/>
      <c r="D501" s="41" t="s">
        <v>447</v>
      </c>
      <c r="E501" s="46" t="s">
        <v>24</v>
      </c>
      <c r="F501" s="1">
        <f t="shared" si="73"/>
        <v>2177.8820000000001</v>
      </c>
      <c r="G501" s="1">
        <f t="shared" si="81"/>
        <v>455.5</v>
      </c>
      <c r="H501" s="154">
        <f t="shared" si="81"/>
        <v>381.38200000000001</v>
      </c>
      <c r="I501" s="33">
        <f t="shared" si="81"/>
        <v>447</v>
      </c>
      <c r="J501" s="33">
        <f t="shared" si="81"/>
        <v>447</v>
      </c>
      <c r="K501" s="33">
        <f t="shared" si="81"/>
        <v>447</v>
      </c>
      <c r="L501" s="184"/>
      <c r="M501" s="50"/>
      <c r="N501" s="115"/>
    </row>
    <row r="502" spans="1:14" s="87" customFormat="1" ht="24" customHeight="1" x14ac:dyDescent="0.2">
      <c r="A502" s="183" t="s">
        <v>448</v>
      </c>
      <c r="B502" s="176" t="s">
        <v>26</v>
      </c>
      <c r="C502" s="193" t="s">
        <v>449</v>
      </c>
      <c r="D502" s="115"/>
      <c r="E502" s="46" t="s">
        <v>21</v>
      </c>
      <c r="F502" s="1">
        <f t="shared" si="73"/>
        <v>0</v>
      </c>
      <c r="G502" s="51"/>
      <c r="H502" s="149"/>
      <c r="I502" s="51"/>
      <c r="J502" s="51"/>
      <c r="K502" s="51"/>
      <c r="L502" s="184" t="s">
        <v>429</v>
      </c>
      <c r="M502" s="182" t="s">
        <v>450</v>
      </c>
      <c r="N502" s="184" t="s">
        <v>121</v>
      </c>
    </row>
    <row r="503" spans="1:14" s="87" customFormat="1" ht="23.25" customHeight="1" x14ac:dyDescent="0.2">
      <c r="A503" s="183"/>
      <c r="B503" s="176"/>
      <c r="C503" s="193"/>
      <c r="D503" s="115" t="s">
        <v>451</v>
      </c>
      <c r="E503" s="46" t="s">
        <v>24</v>
      </c>
      <c r="F503" s="1">
        <f t="shared" si="73"/>
        <v>350</v>
      </c>
      <c r="G503" s="51">
        <v>70</v>
      </c>
      <c r="H503" s="149">
        <v>70</v>
      </c>
      <c r="I503" s="51">
        <v>70</v>
      </c>
      <c r="J503" s="51">
        <v>70</v>
      </c>
      <c r="K503" s="51">
        <v>70</v>
      </c>
      <c r="L503" s="184"/>
      <c r="M503" s="182"/>
      <c r="N503" s="184"/>
    </row>
    <row r="504" spans="1:14" s="87" customFormat="1" ht="18" customHeight="1" x14ac:dyDescent="0.2">
      <c r="A504" s="183" t="s">
        <v>452</v>
      </c>
      <c r="B504" s="176" t="s">
        <v>26</v>
      </c>
      <c r="C504" s="193" t="s">
        <v>453</v>
      </c>
      <c r="D504" s="115"/>
      <c r="E504" s="46" t="s">
        <v>21</v>
      </c>
      <c r="F504" s="1">
        <f t="shared" si="73"/>
        <v>0</v>
      </c>
      <c r="G504" s="51"/>
      <c r="H504" s="149"/>
      <c r="I504" s="51"/>
      <c r="J504" s="51"/>
      <c r="K504" s="51"/>
      <c r="L504" s="184" t="s">
        <v>429</v>
      </c>
      <c r="M504" s="182"/>
      <c r="N504" s="184" t="s">
        <v>121</v>
      </c>
    </row>
    <row r="505" spans="1:14" s="87" customFormat="1" ht="18" customHeight="1" x14ac:dyDescent="0.2">
      <c r="A505" s="183"/>
      <c r="B505" s="176"/>
      <c r="C505" s="193"/>
      <c r="D505" s="115" t="s">
        <v>454</v>
      </c>
      <c r="E505" s="46" t="s">
        <v>24</v>
      </c>
      <c r="F505" s="1">
        <f t="shared" si="73"/>
        <v>709.38200000000006</v>
      </c>
      <c r="G505" s="51">
        <v>155</v>
      </c>
      <c r="H505" s="149">
        <f>89.382</f>
        <v>89.382000000000005</v>
      </c>
      <c r="I505" s="51">
        <v>155</v>
      </c>
      <c r="J505" s="51">
        <v>155</v>
      </c>
      <c r="K505" s="51">
        <v>155</v>
      </c>
      <c r="L505" s="184"/>
      <c r="M505" s="182"/>
      <c r="N505" s="184"/>
    </row>
    <row r="506" spans="1:14" s="87" customFormat="1" ht="18" customHeight="1" x14ac:dyDescent="0.2">
      <c r="A506" s="183" t="s">
        <v>455</v>
      </c>
      <c r="B506" s="176" t="s">
        <v>26</v>
      </c>
      <c r="C506" s="193" t="s">
        <v>456</v>
      </c>
      <c r="D506" s="115"/>
      <c r="E506" s="46" t="s">
        <v>21</v>
      </c>
      <c r="F506" s="1">
        <f t="shared" si="73"/>
        <v>0</v>
      </c>
      <c r="G506" s="51"/>
      <c r="H506" s="149"/>
      <c r="I506" s="51"/>
      <c r="J506" s="51"/>
      <c r="K506" s="51"/>
      <c r="L506" s="184" t="s">
        <v>429</v>
      </c>
      <c r="M506" s="182"/>
      <c r="N506" s="184" t="s">
        <v>121</v>
      </c>
    </row>
    <row r="507" spans="1:14" s="87" customFormat="1" ht="18" customHeight="1" x14ac:dyDescent="0.2">
      <c r="A507" s="183"/>
      <c r="B507" s="176"/>
      <c r="C507" s="193"/>
      <c r="D507" s="115" t="s">
        <v>457</v>
      </c>
      <c r="E507" s="46" t="s">
        <v>24</v>
      </c>
      <c r="F507" s="1">
        <f t="shared" si="73"/>
        <v>1118.5</v>
      </c>
      <c r="G507" s="51">
        <v>230.5</v>
      </c>
      <c r="H507" s="149">
        <f>162+140-80</f>
        <v>222</v>
      </c>
      <c r="I507" s="51">
        <f>162+140-80</f>
        <v>222</v>
      </c>
      <c r="J507" s="51">
        <f>162+140-80</f>
        <v>222</v>
      </c>
      <c r="K507" s="51">
        <f>162+140-80</f>
        <v>222</v>
      </c>
      <c r="L507" s="184"/>
      <c r="M507" s="182"/>
      <c r="N507" s="184"/>
    </row>
    <row r="508" spans="1:14" s="87" customFormat="1" ht="18" customHeight="1" x14ac:dyDescent="0.2">
      <c r="A508" s="183" t="s">
        <v>458</v>
      </c>
      <c r="B508" s="176" t="s">
        <v>20</v>
      </c>
      <c r="C508" s="220" t="s">
        <v>459</v>
      </c>
      <c r="D508" s="115"/>
      <c r="E508" s="46" t="s">
        <v>21</v>
      </c>
      <c r="F508" s="1">
        <f t="shared" si="73"/>
        <v>0</v>
      </c>
      <c r="G508" s="88">
        <f>G511</f>
        <v>0</v>
      </c>
      <c r="H508" s="156">
        <f>H511+H516</f>
        <v>0</v>
      </c>
      <c r="I508" s="86">
        <f>I511+I516</f>
        <v>0</v>
      </c>
      <c r="J508" s="86">
        <f>J511+J516</f>
        <v>0</v>
      </c>
      <c r="K508" s="86">
        <f>K511+K516</f>
        <v>0</v>
      </c>
      <c r="L508" s="197" t="s">
        <v>60</v>
      </c>
      <c r="M508" s="221" t="s">
        <v>139</v>
      </c>
      <c r="N508" s="205" t="s">
        <v>121</v>
      </c>
    </row>
    <row r="509" spans="1:14" s="87" customFormat="1" ht="18" customHeight="1" x14ac:dyDescent="0.2">
      <c r="A509" s="183"/>
      <c r="B509" s="176"/>
      <c r="C509" s="220"/>
      <c r="D509" s="115" t="s">
        <v>460</v>
      </c>
      <c r="E509" s="46" t="s">
        <v>24</v>
      </c>
      <c r="F509" s="1">
        <f>G509+H509+I509+J509+K509</f>
        <v>2072.66</v>
      </c>
      <c r="G509" s="88">
        <f>G512+G524</f>
        <v>512.66</v>
      </c>
      <c r="H509" s="157">
        <f>H512</f>
        <v>315</v>
      </c>
      <c r="I509" s="88">
        <f>I512</f>
        <v>415</v>
      </c>
      <c r="J509" s="88">
        <f>J512</f>
        <v>415</v>
      </c>
      <c r="K509" s="88">
        <f>K512</f>
        <v>415</v>
      </c>
      <c r="L509" s="198"/>
      <c r="M509" s="222"/>
      <c r="N509" s="206"/>
    </row>
    <row r="510" spans="1:14" s="87" customFormat="1" ht="18" customHeight="1" x14ac:dyDescent="0.2">
      <c r="A510" s="183"/>
      <c r="B510" s="176"/>
      <c r="C510" s="220"/>
      <c r="D510" s="115"/>
      <c r="E510" s="46" t="s">
        <v>461</v>
      </c>
      <c r="F510" s="1">
        <f t="shared" si="73"/>
        <v>500</v>
      </c>
      <c r="G510" s="88">
        <f>G520</f>
        <v>100</v>
      </c>
      <c r="H510" s="157">
        <f>H520</f>
        <v>100</v>
      </c>
      <c r="I510" s="88">
        <f>I520</f>
        <v>100</v>
      </c>
      <c r="J510" s="88">
        <f>J520</f>
        <v>100</v>
      </c>
      <c r="K510" s="88">
        <f>K520</f>
        <v>100</v>
      </c>
      <c r="L510" s="197" t="s">
        <v>60</v>
      </c>
      <c r="M510" s="223"/>
      <c r="N510" s="207"/>
    </row>
    <row r="511" spans="1:14" s="87" customFormat="1" ht="24.75" customHeight="1" x14ac:dyDescent="0.2">
      <c r="A511" s="183" t="s">
        <v>462</v>
      </c>
      <c r="B511" s="176" t="s">
        <v>26</v>
      </c>
      <c r="C511" s="202" t="s">
        <v>463</v>
      </c>
      <c r="D511" s="115"/>
      <c r="E511" s="46" t="s">
        <v>21</v>
      </c>
      <c r="F511" s="1">
        <f t="shared" si="73"/>
        <v>0</v>
      </c>
      <c r="G511" s="1">
        <f>G514+G516+G518</f>
        <v>0</v>
      </c>
      <c r="H511" s="144">
        <v>0</v>
      </c>
      <c r="I511" s="1">
        <f>I514+I516+I518</f>
        <v>0</v>
      </c>
      <c r="J511" s="1">
        <f>J514+J516+J518</f>
        <v>0</v>
      </c>
      <c r="K511" s="1">
        <f>K514+K516+K518</f>
        <v>0</v>
      </c>
      <c r="L511" s="198"/>
      <c r="M511" s="208" t="s">
        <v>139</v>
      </c>
      <c r="N511" s="205" t="s">
        <v>121</v>
      </c>
    </row>
    <row r="512" spans="1:14" s="87" customFormat="1" ht="24.75" customHeight="1" x14ac:dyDescent="0.2">
      <c r="A512" s="183"/>
      <c r="B512" s="176"/>
      <c r="C512" s="202"/>
      <c r="D512" s="115" t="s">
        <v>464</v>
      </c>
      <c r="E512" s="46" t="s">
        <v>24</v>
      </c>
      <c r="F512" s="1">
        <f>F515+F517+F519</f>
        <v>1972.6599999999999</v>
      </c>
      <c r="G512" s="1">
        <f t="shared" ref="G512:K512" si="82">G515+G517+G519</f>
        <v>412.65999999999997</v>
      </c>
      <c r="H512" s="144">
        <f t="shared" si="82"/>
        <v>315</v>
      </c>
      <c r="I512" s="1">
        <f t="shared" si="82"/>
        <v>415</v>
      </c>
      <c r="J512" s="1">
        <f t="shared" si="82"/>
        <v>415</v>
      </c>
      <c r="K512" s="1">
        <f t="shared" si="82"/>
        <v>415</v>
      </c>
      <c r="L512" s="197" t="s">
        <v>60</v>
      </c>
      <c r="M512" s="209"/>
      <c r="N512" s="206"/>
    </row>
    <row r="513" spans="1:14" s="87" customFormat="1" ht="24.75" customHeight="1" x14ac:dyDescent="0.2">
      <c r="A513" s="183"/>
      <c r="B513" s="176"/>
      <c r="C513" s="202"/>
      <c r="D513" s="115"/>
      <c r="E513" s="46" t="s">
        <v>461</v>
      </c>
      <c r="F513" s="1">
        <f t="shared" si="73"/>
        <v>500</v>
      </c>
      <c r="G513" s="1">
        <f>G520</f>
        <v>100</v>
      </c>
      <c r="H513" s="144">
        <f>H520</f>
        <v>100</v>
      </c>
      <c r="I513" s="1">
        <f>I520</f>
        <v>100</v>
      </c>
      <c r="J513" s="1">
        <f>J520</f>
        <v>100</v>
      </c>
      <c r="K513" s="1">
        <f>K520</f>
        <v>100</v>
      </c>
      <c r="L513" s="198"/>
      <c r="M513" s="210"/>
      <c r="N513" s="207"/>
    </row>
    <row r="514" spans="1:14" s="87" customFormat="1" ht="23.25" customHeight="1" x14ac:dyDescent="0.2">
      <c r="A514" s="183" t="s">
        <v>465</v>
      </c>
      <c r="B514" s="164" t="s">
        <v>29</v>
      </c>
      <c r="C514" s="191" t="s">
        <v>466</v>
      </c>
      <c r="D514" s="115"/>
      <c r="E514" s="46" t="s">
        <v>21</v>
      </c>
      <c r="F514" s="1">
        <f t="shared" si="73"/>
        <v>0</v>
      </c>
      <c r="G514" s="51">
        <v>0</v>
      </c>
      <c r="H514" s="149">
        <v>0</v>
      </c>
      <c r="I514" s="51">
        <v>0</v>
      </c>
      <c r="J514" s="51">
        <v>0</v>
      </c>
      <c r="K514" s="51">
        <v>0</v>
      </c>
      <c r="L514" s="197" t="s">
        <v>60</v>
      </c>
      <c r="M514" s="109"/>
      <c r="N514" s="111"/>
    </row>
    <row r="515" spans="1:14" s="87" customFormat="1" ht="23.25" customHeight="1" x14ac:dyDescent="0.2">
      <c r="A515" s="183"/>
      <c r="B515" s="164"/>
      <c r="C515" s="191"/>
      <c r="D515" s="115" t="s">
        <v>464</v>
      </c>
      <c r="E515" s="46" t="s">
        <v>24</v>
      </c>
      <c r="F515" s="1">
        <f t="shared" si="73"/>
        <v>1272.6599999999999</v>
      </c>
      <c r="G515" s="51">
        <f>143.96+128.7</f>
        <v>272.65999999999997</v>
      </c>
      <c r="H515" s="149">
        <f>175</f>
        <v>175</v>
      </c>
      <c r="I515" s="51">
        <f>175+100</f>
        <v>275</v>
      </c>
      <c r="J515" s="51">
        <f>175+100</f>
        <v>275</v>
      </c>
      <c r="K515" s="51">
        <f>175+100</f>
        <v>275</v>
      </c>
      <c r="L515" s="198"/>
      <c r="M515" s="109"/>
      <c r="N515" s="111"/>
    </row>
    <row r="516" spans="1:14" s="87" customFormat="1" ht="20.25" customHeight="1" x14ac:dyDescent="0.2">
      <c r="A516" s="183" t="s">
        <v>467</v>
      </c>
      <c r="B516" s="164" t="s">
        <v>29</v>
      </c>
      <c r="C516" s="191" t="s">
        <v>471</v>
      </c>
      <c r="D516" s="115"/>
      <c r="E516" s="46" t="s">
        <v>21</v>
      </c>
      <c r="F516" s="1">
        <f t="shared" si="73"/>
        <v>0</v>
      </c>
      <c r="G516" s="51">
        <v>0</v>
      </c>
      <c r="H516" s="149">
        <v>0</v>
      </c>
      <c r="I516" s="51">
        <v>0</v>
      </c>
      <c r="J516" s="51">
        <v>0</v>
      </c>
      <c r="K516" s="51">
        <v>0</v>
      </c>
      <c r="L516" s="181" t="s">
        <v>60</v>
      </c>
      <c r="M516" s="182" t="s">
        <v>139</v>
      </c>
      <c r="N516" s="184" t="s">
        <v>121</v>
      </c>
    </row>
    <row r="517" spans="1:14" s="87" customFormat="1" ht="20.25" customHeight="1" x14ac:dyDescent="0.2">
      <c r="A517" s="183"/>
      <c r="B517" s="164"/>
      <c r="C517" s="191"/>
      <c r="D517" s="115" t="s">
        <v>464</v>
      </c>
      <c r="E517" s="46" t="s">
        <v>24</v>
      </c>
      <c r="F517" s="1">
        <f t="shared" si="73"/>
        <v>700</v>
      </c>
      <c r="G517" s="51">
        <v>140</v>
      </c>
      <c r="H517" s="149">
        <v>140</v>
      </c>
      <c r="I517" s="51">
        <v>140</v>
      </c>
      <c r="J517" s="51">
        <v>140</v>
      </c>
      <c r="K517" s="51">
        <v>140</v>
      </c>
      <c r="L517" s="181"/>
      <c r="M517" s="182"/>
      <c r="N517" s="184"/>
    </row>
    <row r="518" spans="1:14" s="87" customFormat="1" ht="20.25" customHeight="1" x14ac:dyDescent="0.2">
      <c r="A518" s="183" t="s">
        <v>470</v>
      </c>
      <c r="B518" s="164" t="s">
        <v>29</v>
      </c>
      <c r="C518" s="191" t="s">
        <v>472</v>
      </c>
      <c r="D518" s="115"/>
      <c r="E518" s="46" t="s">
        <v>21</v>
      </c>
      <c r="F518" s="1">
        <f t="shared" si="73"/>
        <v>0</v>
      </c>
      <c r="G518" s="51">
        <v>0</v>
      </c>
      <c r="H518" s="149">
        <v>0</v>
      </c>
      <c r="I518" s="51">
        <v>0</v>
      </c>
      <c r="J518" s="51">
        <v>0</v>
      </c>
      <c r="K518" s="51">
        <v>0</v>
      </c>
      <c r="L518" s="181" t="s">
        <v>60</v>
      </c>
      <c r="M518" s="182" t="s">
        <v>139</v>
      </c>
      <c r="N518" s="111"/>
    </row>
    <row r="519" spans="1:14" s="87" customFormat="1" ht="20.25" customHeight="1" x14ac:dyDescent="0.2">
      <c r="A519" s="183"/>
      <c r="B519" s="164"/>
      <c r="C519" s="191"/>
      <c r="D519" s="115" t="s">
        <v>464</v>
      </c>
      <c r="E519" s="46" t="s">
        <v>24</v>
      </c>
      <c r="F519" s="1">
        <f t="shared" ref="F519:F589" si="83">G519+H519+I519+J519+K519</f>
        <v>0</v>
      </c>
      <c r="G519" s="51">
        <v>0</v>
      </c>
      <c r="H519" s="149">
        <v>0</v>
      </c>
      <c r="I519" s="51">
        <v>0</v>
      </c>
      <c r="J519" s="51">
        <v>0</v>
      </c>
      <c r="K519" s="51">
        <v>0</v>
      </c>
      <c r="L519" s="181"/>
      <c r="M519" s="182"/>
      <c r="N519" s="111"/>
    </row>
    <row r="520" spans="1:14" s="87" customFormat="1" ht="25.5" customHeight="1" x14ac:dyDescent="0.2">
      <c r="A520" s="183"/>
      <c r="B520" s="164"/>
      <c r="C520" s="191"/>
      <c r="D520" s="115"/>
      <c r="E520" s="46" t="s">
        <v>461</v>
      </c>
      <c r="F520" s="1">
        <f t="shared" si="83"/>
        <v>500</v>
      </c>
      <c r="G520" s="51">
        <v>100</v>
      </c>
      <c r="H520" s="149">
        <v>100</v>
      </c>
      <c r="I520" s="51">
        <v>100</v>
      </c>
      <c r="J520" s="51">
        <v>100</v>
      </c>
      <c r="K520" s="51">
        <v>100</v>
      </c>
      <c r="L520" s="181"/>
      <c r="M520" s="182"/>
      <c r="N520" s="111"/>
    </row>
    <row r="521" spans="1:14" s="87" customFormat="1" ht="25.5" customHeight="1" x14ac:dyDescent="0.2">
      <c r="A521" s="167" t="s">
        <v>695</v>
      </c>
      <c r="B521" s="169" t="s">
        <v>29</v>
      </c>
      <c r="C521" s="171" t="s">
        <v>696</v>
      </c>
      <c r="D521" s="139"/>
      <c r="E521" s="46" t="s">
        <v>21</v>
      </c>
      <c r="F521" s="1">
        <f t="shared" si="83"/>
        <v>0</v>
      </c>
      <c r="G521" s="51"/>
      <c r="H521" s="149"/>
      <c r="I521" s="51"/>
      <c r="J521" s="51"/>
      <c r="K521" s="51"/>
      <c r="L521" s="135"/>
      <c r="M521" s="136"/>
      <c r="N521" s="137"/>
    </row>
    <row r="522" spans="1:14" s="87" customFormat="1" ht="25.5" customHeight="1" x14ac:dyDescent="0.2">
      <c r="A522" s="168"/>
      <c r="B522" s="170"/>
      <c r="C522" s="172"/>
      <c r="D522" s="139" t="s">
        <v>697</v>
      </c>
      <c r="E522" s="46" t="s">
        <v>24</v>
      </c>
      <c r="F522" s="1">
        <f t="shared" si="83"/>
        <v>102</v>
      </c>
      <c r="G522" s="51"/>
      <c r="H522" s="149">
        <v>102</v>
      </c>
      <c r="I522" s="51"/>
      <c r="J522" s="51"/>
      <c r="K522" s="51"/>
      <c r="L522" s="135"/>
      <c r="M522" s="136"/>
      <c r="N522" s="137"/>
    </row>
    <row r="523" spans="1:14" s="87" customFormat="1" ht="25.5" customHeight="1" x14ac:dyDescent="0.2">
      <c r="A523" s="183" t="s">
        <v>690</v>
      </c>
      <c r="B523" s="176" t="s">
        <v>26</v>
      </c>
      <c r="C523" s="193" t="s">
        <v>468</v>
      </c>
      <c r="D523" s="134"/>
      <c r="E523" s="46" t="s">
        <v>21</v>
      </c>
      <c r="F523" s="1">
        <f t="shared" si="83"/>
        <v>0</v>
      </c>
      <c r="G523" s="51"/>
      <c r="H523" s="149"/>
      <c r="I523" s="51"/>
      <c r="J523" s="51"/>
      <c r="K523" s="51"/>
      <c r="L523" s="131"/>
      <c r="M523" s="132"/>
      <c r="N523" s="133"/>
    </row>
    <row r="524" spans="1:14" s="87" customFormat="1" ht="25.5" customHeight="1" x14ac:dyDescent="0.2">
      <c r="A524" s="183"/>
      <c r="B524" s="176"/>
      <c r="C524" s="193"/>
      <c r="D524" s="134" t="s">
        <v>469</v>
      </c>
      <c r="E524" s="46" t="s">
        <v>24</v>
      </c>
      <c r="F524" s="1">
        <f t="shared" si="83"/>
        <v>100</v>
      </c>
      <c r="G524" s="51">
        <v>100</v>
      </c>
      <c r="H524" s="149"/>
      <c r="I524" s="51"/>
      <c r="J524" s="51"/>
      <c r="K524" s="51"/>
      <c r="L524" s="131"/>
      <c r="M524" s="132"/>
      <c r="N524" s="133"/>
    </row>
    <row r="525" spans="1:14" s="87" customFormat="1" ht="21.75" customHeight="1" x14ac:dyDescent="0.2">
      <c r="A525" s="194" t="s">
        <v>473</v>
      </c>
      <c r="B525" s="194"/>
      <c r="C525" s="194"/>
      <c r="D525" s="115"/>
      <c r="E525" s="46" t="s">
        <v>327</v>
      </c>
      <c r="F525" s="1">
        <f>G525+H525+I525+J525+K525</f>
        <v>4852.5419999999995</v>
      </c>
      <c r="G525" s="61">
        <f>G526+G528+G529</f>
        <v>1068.1599999999999</v>
      </c>
      <c r="H525" s="144">
        <f>H526+H528+H529</f>
        <v>898.38200000000006</v>
      </c>
      <c r="I525" s="1">
        <f>I526+I528+I529</f>
        <v>962</v>
      </c>
      <c r="J525" s="1">
        <f>J526+J528+J529</f>
        <v>962</v>
      </c>
      <c r="K525" s="1">
        <f>K526+K528+K529</f>
        <v>962</v>
      </c>
      <c r="L525" s="62">
        <v>0</v>
      </c>
      <c r="M525" s="109"/>
      <c r="N525" s="111"/>
    </row>
    <row r="526" spans="1:14" s="87" customFormat="1" ht="21.75" customHeight="1" x14ac:dyDescent="0.2">
      <c r="A526" s="194"/>
      <c r="B526" s="194"/>
      <c r="C526" s="194"/>
      <c r="D526" s="41"/>
      <c r="E526" s="46" t="s">
        <v>256</v>
      </c>
      <c r="F526" s="1">
        <f t="shared" si="83"/>
        <v>0</v>
      </c>
      <c r="G526" s="1">
        <v>0</v>
      </c>
      <c r="H526" s="144">
        <v>0</v>
      </c>
      <c r="I526" s="1">
        <v>0</v>
      </c>
      <c r="J526" s="1">
        <v>0</v>
      </c>
      <c r="K526" s="1">
        <v>0</v>
      </c>
      <c r="L526" s="96"/>
      <c r="M526" s="93"/>
      <c r="N526" s="108"/>
    </row>
    <row r="527" spans="1:14" s="87" customFormat="1" ht="21.75" customHeight="1" x14ac:dyDescent="0.2">
      <c r="A527" s="194"/>
      <c r="B527" s="194"/>
      <c r="C527" s="194"/>
      <c r="D527" s="41"/>
      <c r="E527" s="46" t="s">
        <v>21</v>
      </c>
      <c r="F527" s="1">
        <f t="shared" si="83"/>
        <v>0</v>
      </c>
      <c r="G527" s="1">
        <f>G508+G500</f>
        <v>0</v>
      </c>
      <c r="H527" s="144">
        <f>H508+H500</f>
        <v>0</v>
      </c>
      <c r="I527" s="1">
        <f>I508+I500</f>
        <v>0</v>
      </c>
      <c r="J527" s="1">
        <f>J508+J500</f>
        <v>0</v>
      </c>
      <c r="K527" s="1">
        <f>K508+K500</f>
        <v>0</v>
      </c>
      <c r="L527" s="96"/>
      <c r="M527" s="93"/>
      <c r="N527" s="108"/>
    </row>
    <row r="528" spans="1:14" s="87" customFormat="1" ht="21.75" customHeight="1" x14ac:dyDescent="0.2">
      <c r="A528" s="194"/>
      <c r="B528" s="194"/>
      <c r="C528" s="194"/>
      <c r="D528" s="41"/>
      <c r="E528" s="46" t="s">
        <v>24</v>
      </c>
      <c r="F528" s="1">
        <f t="shared" si="83"/>
        <v>4352.5419999999995</v>
      </c>
      <c r="G528" s="51">
        <f>G501+G509</f>
        <v>968.16</v>
      </c>
      <c r="H528" s="144">
        <f>H501+H509+H522</f>
        <v>798.38200000000006</v>
      </c>
      <c r="I528" s="51">
        <f>I501+I509</f>
        <v>862</v>
      </c>
      <c r="J528" s="51">
        <f>J501+J509</f>
        <v>862</v>
      </c>
      <c r="K528" s="51">
        <f>K501+K509</f>
        <v>862</v>
      </c>
      <c r="L528" s="96"/>
      <c r="M528" s="93"/>
      <c r="N528" s="108"/>
    </row>
    <row r="529" spans="1:14" s="87" customFormat="1" ht="21.75" customHeight="1" x14ac:dyDescent="0.2">
      <c r="A529" s="194"/>
      <c r="B529" s="194"/>
      <c r="C529" s="194"/>
      <c r="D529" s="116"/>
      <c r="E529" s="46" t="s">
        <v>461</v>
      </c>
      <c r="F529" s="1">
        <f t="shared" si="83"/>
        <v>500</v>
      </c>
      <c r="G529" s="88">
        <f>G520</f>
        <v>100</v>
      </c>
      <c r="H529" s="156">
        <f>H520</f>
        <v>100</v>
      </c>
      <c r="I529" s="86">
        <f>I520</f>
        <v>100</v>
      </c>
      <c r="J529" s="86">
        <f>J520</f>
        <v>100</v>
      </c>
      <c r="K529" s="86">
        <f>K520</f>
        <v>100</v>
      </c>
      <c r="L529" s="128"/>
      <c r="M529" s="97"/>
      <c r="N529" s="98"/>
    </row>
    <row r="530" spans="1:14" s="87" customFormat="1" ht="36.75" customHeight="1" x14ac:dyDescent="0.2">
      <c r="A530" s="110" t="s">
        <v>474</v>
      </c>
      <c r="B530" s="193" t="s">
        <v>475</v>
      </c>
      <c r="C530" s="193"/>
      <c r="D530" s="141" t="s">
        <v>476</v>
      </c>
      <c r="E530" s="46"/>
      <c r="F530" s="1"/>
      <c r="G530" s="33"/>
      <c r="H530" s="154"/>
      <c r="I530" s="33"/>
      <c r="J530" s="33"/>
      <c r="K530" s="33"/>
      <c r="L530" s="117"/>
      <c r="M530" s="99"/>
      <c r="N530" s="117"/>
    </row>
    <row r="531" spans="1:14" s="87" customFormat="1" ht="21.75" customHeight="1" x14ac:dyDescent="0.2">
      <c r="A531" s="175" t="s">
        <v>477</v>
      </c>
      <c r="B531" s="176" t="s">
        <v>20</v>
      </c>
      <c r="C531" s="202" t="s">
        <v>478</v>
      </c>
      <c r="D531" s="142"/>
      <c r="E531" s="46" t="s">
        <v>21</v>
      </c>
      <c r="F531" s="51">
        <f t="shared" ref="F531:K532" si="84">F533+F541+F549</f>
        <v>71334</v>
      </c>
      <c r="G531" s="51">
        <f t="shared" si="84"/>
        <v>13950</v>
      </c>
      <c r="H531" s="149">
        <f t="shared" si="84"/>
        <v>14346</v>
      </c>
      <c r="I531" s="51">
        <f t="shared" si="84"/>
        <v>14346</v>
      </c>
      <c r="J531" s="51">
        <f t="shared" si="84"/>
        <v>14346</v>
      </c>
      <c r="K531" s="51">
        <f t="shared" si="84"/>
        <v>14346</v>
      </c>
      <c r="L531" s="187" t="s">
        <v>479</v>
      </c>
      <c r="M531" s="114"/>
      <c r="N531" s="111"/>
    </row>
    <row r="532" spans="1:14" s="87" customFormat="1" ht="28.5" customHeight="1" x14ac:dyDescent="0.2">
      <c r="A532" s="175"/>
      <c r="B532" s="176"/>
      <c r="C532" s="202"/>
      <c r="D532" s="142" t="s">
        <v>480</v>
      </c>
      <c r="E532" s="46" t="s">
        <v>24</v>
      </c>
      <c r="F532" s="51">
        <f t="shared" si="84"/>
        <v>163567.24345000001</v>
      </c>
      <c r="G532" s="51">
        <f t="shared" si="84"/>
        <v>30553.160320000003</v>
      </c>
      <c r="H532" s="149">
        <f>H534+H542+H550</f>
        <v>33326.633319999994</v>
      </c>
      <c r="I532" s="51">
        <f t="shared" si="84"/>
        <v>30718</v>
      </c>
      <c r="J532" s="51">
        <f t="shared" si="84"/>
        <v>31872</v>
      </c>
      <c r="K532" s="51">
        <f t="shared" si="84"/>
        <v>37097.449809999998</v>
      </c>
      <c r="L532" s="200"/>
      <c r="M532" s="114"/>
      <c r="N532" s="111"/>
    </row>
    <row r="533" spans="1:14" s="87" customFormat="1" ht="20.25" customHeight="1" x14ac:dyDescent="0.2">
      <c r="A533" s="175" t="s">
        <v>481</v>
      </c>
      <c r="B533" s="176" t="s">
        <v>26</v>
      </c>
      <c r="C533" s="199" t="s">
        <v>482</v>
      </c>
      <c r="D533" s="142"/>
      <c r="E533" s="46" t="s">
        <v>21</v>
      </c>
      <c r="F533" s="1">
        <f t="shared" si="83"/>
        <v>26610</v>
      </c>
      <c r="G533" s="51">
        <f>G535+G537+G539</f>
        <v>5050</v>
      </c>
      <c r="H533" s="149">
        <f t="shared" ref="H533:K534" si="85">H535+H537+H539</f>
        <v>5390</v>
      </c>
      <c r="I533" s="51">
        <f t="shared" si="85"/>
        <v>5390</v>
      </c>
      <c r="J533" s="51">
        <f t="shared" si="85"/>
        <v>5390</v>
      </c>
      <c r="K533" s="51">
        <f t="shared" si="85"/>
        <v>5390</v>
      </c>
      <c r="L533" s="200"/>
      <c r="M533" s="114"/>
      <c r="N533" s="111"/>
    </row>
    <row r="534" spans="1:14" s="87" customFormat="1" ht="20.25" customHeight="1" x14ac:dyDescent="0.2">
      <c r="A534" s="175"/>
      <c r="B534" s="176"/>
      <c r="C534" s="199"/>
      <c r="D534" s="142" t="s">
        <v>483</v>
      </c>
      <c r="E534" s="46" t="s">
        <v>24</v>
      </c>
      <c r="F534" s="1">
        <f t="shared" si="83"/>
        <v>64530.272389999998</v>
      </c>
      <c r="G534" s="51">
        <f>G536+G538+G540</f>
        <v>12516.19616</v>
      </c>
      <c r="H534" s="149">
        <f t="shared" si="85"/>
        <v>12624.576229999999</v>
      </c>
      <c r="I534" s="51">
        <f t="shared" si="85"/>
        <v>12565</v>
      </c>
      <c r="J534" s="51">
        <f t="shared" si="85"/>
        <v>12843</v>
      </c>
      <c r="K534" s="51">
        <f>K536+K538+K540</f>
        <v>13981.499999999998</v>
      </c>
      <c r="L534" s="200"/>
      <c r="M534" s="114"/>
      <c r="N534" s="111"/>
    </row>
    <row r="535" spans="1:14" s="87" customFormat="1" ht="21.75" customHeight="1" x14ac:dyDescent="0.2">
      <c r="A535" s="183" t="s">
        <v>484</v>
      </c>
      <c r="B535" s="164" t="s">
        <v>29</v>
      </c>
      <c r="C535" s="201" t="s">
        <v>485</v>
      </c>
      <c r="D535" s="140"/>
      <c r="E535" s="46" t="s">
        <v>21</v>
      </c>
      <c r="F535" s="51">
        <f t="shared" si="83"/>
        <v>26610</v>
      </c>
      <c r="G535" s="51">
        <v>5050</v>
      </c>
      <c r="H535" s="145">
        <f>4978+412</f>
        <v>5390</v>
      </c>
      <c r="I535" s="52">
        <f>4978+412</f>
        <v>5390</v>
      </c>
      <c r="J535" s="52">
        <f>4978+412</f>
        <v>5390</v>
      </c>
      <c r="K535" s="52">
        <f>4978+412</f>
        <v>5390</v>
      </c>
      <c r="L535" s="200"/>
      <c r="M535" s="192" t="s">
        <v>486</v>
      </c>
      <c r="N535" s="111"/>
    </row>
    <row r="536" spans="1:14" s="87" customFormat="1" ht="21.75" customHeight="1" x14ac:dyDescent="0.2">
      <c r="A536" s="183"/>
      <c r="B536" s="164"/>
      <c r="C536" s="201"/>
      <c r="D536" s="140" t="s">
        <v>483</v>
      </c>
      <c r="E536" s="46" t="s">
        <v>24</v>
      </c>
      <c r="F536" s="51">
        <f t="shared" si="83"/>
        <v>60984.74179</v>
      </c>
      <c r="G536" s="51">
        <f>12126.90089+35.36609-94.81942</f>
        <v>12067.447560000001</v>
      </c>
      <c r="H536" s="149">
        <f>17034.80607-H535+123.12227+170-43.98907-8.79206-32.95298</f>
        <v>11852.194229999999</v>
      </c>
      <c r="I536" s="51">
        <f>17429-I535</f>
        <v>12039</v>
      </c>
      <c r="J536" s="51">
        <f>17462-J535</f>
        <v>12072</v>
      </c>
      <c r="K536" s="51">
        <f>18344.1-K535</f>
        <v>12954.099999999999</v>
      </c>
      <c r="L536" s="188"/>
      <c r="M536" s="192"/>
      <c r="N536" s="111"/>
    </row>
    <row r="537" spans="1:14" s="87" customFormat="1" ht="21.75" customHeight="1" x14ac:dyDescent="0.2">
      <c r="A537" s="183" t="s">
        <v>487</v>
      </c>
      <c r="B537" s="164" t="s">
        <v>29</v>
      </c>
      <c r="C537" s="201" t="s">
        <v>488</v>
      </c>
      <c r="D537" s="140"/>
      <c r="E537" s="46" t="s">
        <v>21</v>
      </c>
      <c r="F537" s="1">
        <f t="shared" si="83"/>
        <v>0</v>
      </c>
      <c r="G537" s="51"/>
      <c r="H537" s="149"/>
      <c r="I537" s="51"/>
      <c r="J537" s="51"/>
      <c r="K537" s="51"/>
      <c r="L537" s="187" t="s">
        <v>479</v>
      </c>
      <c r="M537" s="192" t="s">
        <v>41</v>
      </c>
      <c r="N537" s="111"/>
    </row>
    <row r="538" spans="1:14" s="87" customFormat="1" ht="31.5" customHeight="1" x14ac:dyDescent="0.2">
      <c r="A538" s="183"/>
      <c r="B538" s="164"/>
      <c r="C538" s="201"/>
      <c r="D538" s="140" t="s">
        <v>483</v>
      </c>
      <c r="E538" s="46" t="s">
        <v>24</v>
      </c>
      <c r="F538" s="1">
        <f t="shared" si="83"/>
        <v>634.08500000000004</v>
      </c>
      <c r="G538" s="51">
        <v>128.178</v>
      </c>
      <c r="H538" s="149">
        <v>78.507000000000005</v>
      </c>
      <c r="I538" s="51">
        <v>0</v>
      </c>
      <c r="J538" s="51">
        <v>0</v>
      </c>
      <c r="K538" s="51">
        <v>427.4</v>
      </c>
      <c r="L538" s="188"/>
      <c r="M538" s="192"/>
      <c r="N538" s="111"/>
    </row>
    <row r="539" spans="1:14" s="87" customFormat="1" ht="39" customHeight="1" x14ac:dyDescent="0.2">
      <c r="A539" s="183" t="s">
        <v>489</v>
      </c>
      <c r="B539" s="164" t="s">
        <v>29</v>
      </c>
      <c r="C539" s="201" t="s">
        <v>490</v>
      </c>
      <c r="D539" s="140"/>
      <c r="E539" s="46" t="s">
        <v>21</v>
      </c>
      <c r="F539" s="1">
        <f t="shared" si="83"/>
        <v>0</v>
      </c>
      <c r="G539" s="51"/>
      <c r="H539" s="149"/>
      <c r="I539" s="51"/>
      <c r="J539" s="51"/>
      <c r="K539" s="51"/>
      <c r="L539" s="108" t="s">
        <v>479</v>
      </c>
      <c r="M539" s="192" t="s">
        <v>41</v>
      </c>
      <c r="N539" s="111"/>
    </row>
    <row r="540" spans="1:14" s="87" customFormat="1" ht="39" customHeight="1" x14ac:dyDescent="0.2">
      <c r="A540" s="183"/>
      <c r="B540" s="164"/>
      <c r="C540" s="201"/>
      <c r="D540" s="140" t="s">
        <v>483</v>
      </c>
      <c r="E540" s="46" t="s">
        <v>24</v>
      </c>
      <c r="F540" s="1">
        <f t="shared" si="83"/>
        <v>2911.4456</v>
      </c>
      <c r="G540" s="51">
        <v>320.57060000000001</v>
      </c>
      <c r="H540" s="149">
        <f>715.65618-21.78118</f>
        <v>693.875</v>
      </c>
      <c r="I540" s="51">
        <v>526</v>
      </c>
      <c r="J540" s="51">
        <v>771</v>
      </c>
      <c r="K540" s="51">
        <v>600</v>
      </c>
      <c r="L540" s="108" t="s">
        <v>479</v>
      </c>
      <c r="M540" s="192"/>
      <c r="N540" s="111"/>
    </row>
    <row r="541" spans="1:14" s="87" customFormat="1" ht="25.15" customHeight="1" x14ac:dyDescent="0.2">
      <c r="A541" s="175" t="s">
        <v>491</v>
      </c>
      <c r="B541" s="176" t="s">
        <v>26</v>
      </c>
      <c r="C541" s="199" t="s">
        <v>492</v>
      </c>
      <c r="D541" s="203" t="s">
        <v>493</v>
      </c>
      <c r="E541" s="46" t="s">
        <v>21</v>
      </c>
      <c r="F541" s="1">
        <f t="shared" si="83"/>
        <v>44724</v>
      </c>
      <c r="G541" s="61">
        <f>G543</f>
        <v>8900</v>
      </c>
      <c r="H541" s="144">
        <f>H543</f>
        <v>8956</v>
      </c>
      <c r="I541" s="1">
        <f>I543</f>
        <v>8956</v>
      </c>
      <c r="J541" s="1">
        <f>J543</f>
        <v>8956</v>
      </c>
      <c r="K541" s="1">
        <f>K543</f>
        <v>8956</v>
      </c>
      <c r="L541" s="187" t="s">
        <v>479</v>
      </c>
      <c r="M541" s="114"/>
      <c r="N541" s="111"/>
    </row>
    <row r="542" spans="1:14" s="87" customFormat="1" ht="25.15" customHeight="1" x14ac:dyDescent="0.2">
      <c r="A542" s="175"/>
      <c r="B542" s="176"/>
      <c r="C542" s="199"/>
      <c r="D542" s="204"/>
      <c r="E542" s="46" t="s">
        <v>24</v>
      </c>
      <c r="F542" s="1">
        <f t="shared" si="83"/>
        <v>93206.971060000011</v>
      </c>
      <c r="G542" s="61">
        <f>G544+G548+G546</f>
        <v>18036.964160000003</v>
      </c>
      <c r="H542" s="144">
        <f>H544+H548+H546</f>
        <v>18872.057089999998</v>
      </c>
      <c r="I542" s="1">
        <f>I544+I548+I546</f>
        <v>18153</v>
      </c>
      <c r="J542" s="1">
        <f>J544+J548+J546</f>
        <v>19029</v>
      </c>
      <c r="K542" s="1">
        <f>K544+K548+K546</f>
        <v>19115.949809999998</v>
      </c>
      <c r="L542" s="200"/>
      <c r="M542" s="114"/>
      <c r="N542" s="111"/>
    </row>
    <row r="543" spans="1:14" s="87" customFormat="1" ht="21.75" customHeight="1" x14ac:dyDescent="0.2">
      <c r="A543" s="183" t="s">
        <v>494</v>
      </c>
      <c r="B543" s="164" t="s">
        <v>29</v>
      </c>
      <c r="C543" s="201" t="s">
        <v>495</v>
      </c>
      <c r="D543" s="203" t="s">
        <v>493</v>
      </c>
      <c r="E543" s="46" t="s">
        <v>21</v>
      </c>
      <c r="F543" s="1">
        <f t="shared" si="83"/>
        <v>44724</v>
      </c>
      <c r="G543" s="51">
        <f>6795+1970+135</f>
        <v>8900</v>
      </c>
      <c r="H543" s="149">
        <f>6943+2013</f>
        <v>8956</v>
      </c>
      <c r="I543" s="51">
        <f>6943+2013</f>
        <v>8956</v>
      </c>
      <c r="J543" s="51">
        <f>6943+2013</f>
        <v>8956</v>
      </c>
      <c r="K543" s="51">
        <f>6943+2013</f>
        <v>8956</v>
      </c>
      <c r="L543" s="200"/>
      <c r="M543" s="114"/>
      <c r="N543" s="111"/>
    </row>
    <row r="544" spans="1:14" s="87" customFormat="1" ht="21.75" customHeight="1" x14ac:dyDescent="0.2">
      <c r="A544" s="183"/>
      <c r="B544" s="164"/>
      <c r="C544" s="201"/>
      <c r="D544" s="204"/>
      <c r="E544" s="46" t="s">
        <v>24</v>
      </c>
      <c r="F544" s="1">
        <f t="shared" si="83"/>
        <v>86386.400129999995</v>
      </c>
      <c r="G544" s="51">
        <f>11029.84988+6795+3186.96512+1970+228+935.484+2+1+183+141+3+372.49916+327.578+250+153+135+132.465+1-G543</f>
        <v>16946.841160000004</v>
      </c>
      <c r="H544" s="149">
        <f>17191.94681+18.2+80+80.09+1.13265+41+0.2397</f>
        <v>17412.60916</v>
      </c>
      <c r="I544" s="51">
        <f>26189-I543</f>
        <v>17233</v>
      </c>
      <c r="J544" s="51">
        <f>26221-J543-1</f>
        <v>17264</v>
      </c>
      <c r="K544" s="51">
        <f>25285.94981+1200-K543</f>
        <v>17529.949809999998</v>
      </c>
      <c r="L544" s="188"/>
      <c r="M544" s="114"/>
      <c r="N544" s="111"/>
    </row>
    <row r="545" spans="1:14" s="87" customFormat="1" ht="21.75" customHeight="1" x14ac:dyDescent="0.2">
      <c r="A545" s="183" t="s">
        <v>496</v>
      </c>
      <c r="B545" s="164" t="s">
        <v>29</v>
      </c>
      <c r="C545" s="201" t="s">
        <v>497</v>
      </c>
      <c r="D545" s="203" t="s">
        <v>493</v>
      </c>
      <c r="E545" s="46" t="s">
        <v>21</v>
      </c>
      <c r="F545" s="1">
        <f t="shared" si="83"/>
        <v>0</v>
      </c>
      <c r="G545" s="51"/>
      <c r="H545" s="149"/>
      <c r="I545" s="51"/>
      <c r="J545" s="51"/>
      <c r="K545" s="51"/>
      <c r="L545" s="187" t="s">
        <v>479</v>
      </c>
      <c r="M545" s="114"/>
      <c r="N545" s="111"/>
    </row>
    <row r="546" spans="1:14" s="87" customFormat="1" ht="21.75" customHeight="1" x14ac:dyDescent="0.2">
      <c r="A546" s="183"/>
      <c r="B546" s="164"/>
      <c r="C546" s="201"/>
      <c r="D546" s="204"/>
      <c r="E546" s="46" t="s">
        <v>24</v>
      </c>
      <c r="F546" s="1">
        <f t="shared" si="83"/>
        <v>310.93799999999999</v>
      </c>
      <c r="G546" s="51">
        <f>86.9+46.038</f>
        <v>132.93799999999999</v>
      </c>
      <c r="H546" s="149"/>
      <c r="I546" s="51"/>
      <c r="J546" s="51">
        <v>178</v>
      </c>
      <c r="K546" s="51"/>
      <c r="L546" s="188"/>
      <c r="M546" s="114"/>
      <c r="N546" s="111"/>
    </row>
    <row r="547" spans="1:14" s="87" customFormat="1" ht="30" customHeight="1" x14ac:dyDescent="0.2">
      <c r="A547" s="183" t="s">
        <v>498</v>
      </c>
      <c r="B547" s="164" t="s">
        <v>29</v>
      </c>
      <c r="C547" s="201" t="s">
        <v>499</v>
      </c>
      <c r="D547" s="140"/>
      <c r="E547" s="46" t="s">
        <v>21</v>
      </c>
      <c r="F547" s="1">
        <f t="shared" si="83"/>
        <v>0</v>
      </c>
      <c r="G547" s="51"/>
      <c r="H547" s="149"/>
      <c r="I547" s="51"/>
      <c r="J547" s="51"/>
      <c r="K547" s="51"/>
      <c r="L547" s="187" t="s">
        <v>479</v>
      </c>
      <c r="M547" s="114"/>
      <c r="N547" s="111"/>
    </row>
    <row r="548" spans="1:14" s="87" customFormat="1" ht="51" customHeight="1" x14ac:dyDescent="0.2">
      <c r="A548" s="183"/>
      <c r="B548" s="164"/>
      <c r="C548" s="201"/>
      <c r="D548" s="140" t="s">
        <v>493</v>
      </c>
      <c r="E548" s="46" t="s">
        <v>24</v>
      </c>
      <c r="F548" s="1">
        <f t="shared" si="83"/>
        <v>6509.6329299999998</v>
      </c>
      <c r="G548" s="51">
        <v>957.18499999999995</v>
      </c>
      <c r="H548" s="149">
        <f>1500.68763-41.2397</f>
        <v>1459.4479299999998</v>
      </c>
      <c r="I548" s="51">
        <v>920</v>
      </c>
      <c r="J548" s="51">
        <v>1587</v>
      </c>
      <c r="K548" s="51">
        <v>1586</v>
      </c>
      <c r="L548" s="188"/>
      <c r="M548" s="114"/>
      <c r="N548" s="111"/>
    </row>
    <row r="549" spans="1:14" s="87" customFormat="1" ht="18" customHeight="1" x14ac:dyDescent="0.2">
      <c r="A549" s="175" t="s">
        <v>500</v>
      </c>
      <c r="B549" s="176" t="s">
        <v>26</v>
      </c>
      <c r="C549" s="199" t="s">
        <v>501</v>
      </c>
      <c r="D549" s="142"/>
      <c r="E549" s="46" t="s">
        <v>21</v>
      </c>
      <c r="F549" s="1">
        <f t="shared" si="83"/>
        <v>0</v>
      </c>
      <c r="G549" s="51"/>
      <c r="H549" s="154"/>
      <c r="I549" s="33"/>
      <c r="J549" s="33"/>
      <c r="K549" s="33"/>
      <c r="L549" s="108" t="s">
        <v>479</v>
      </c>
      <c r="M549" s="114" t="s">
        <v>502</v>
      </c>
      <c r="N549" s="181" t="s">
        <v>503</v>
      </c>
    </row>
    <row r="550" spans="1:14" s="87" customFormat="1" ht="34.5" customHeight="1" x14ac:dyDescent="0.2">
      <c r="A550" s="175"/>
      <c r="B550" s="176"/>
      <c r="C550" s="199"/>
      <c r="D550" s="142" t="s">
        <v>619</v>
      </c>
      <c r="E550" s="46" t="s">
        <v>24</v>
      </c>
      <c r="F550" s="1">
        <f t="shared" si="83"/>
        <v>5830</v>
      </c>
      <c r="G550" s="51"/>
      <c r="H550" s="149">
        <f>2000-170</f>
        <v>1830</v>
      </c>
      <c r="I550" s="51"/>
      <c r="J550" s="51"/>
      <c r="K550" s="51">
        <v>4000</v>
      </c>
      <c r="L550" s="108" t="s">
        <v>504</v>
      </c>
      <c r="M550" s="114" t="s">
        <v>505</v>
      </c>
      <c r="N550" s="181"/>
    </row>
    <row r="551" spans="1:14" s="87" customFormat="1" ht="21.75" customHeight="1" x14ac:dyDescent="0.2">
      <c r="A551" s="175" t="s">
        <v>506</v>
      </c>
      <c r="B551" s="176" t="s">
        <v>20</v>
      </c>
      <c r="C551" s="193" t="s">
        <v>507</v>
      </c>
      <c r="D551" s="143"/>
      <c r="E551" s="46" t="s">
        <v>21</v>
      </c>
      <c r="F551" s="1">
        <f t="shared" si="83"/>
        <v>0</v>
      </c>
      <c r="G551" s="51">
        <f>G553+G555+G557+G559</f>
        <v>0</v>
      </c>
      <c r="H551" s="144">
        <f>H553+H555+H557+H559</f>
        <v>0</v>
      </c>
      <c r="I551" s="1">
        <f>I553+I555+I557+I559</f>
        <v>0</v>
      </c>
      <c r="J551" s="1">
        <f>J553+J555+J557+J559</f>
        <v>0</v>
      </c>
      <c r="K551" s="1">
        <f>K553+K555+K557+K559</f>
        <v>0</v>
      </c>
      <c r="L551" s="181" t="s">
        <v>64</v>
      </c>
      <c r="M551" s="109"/>
      <c r="N551" s="111"/>
    </row>
    <row r="552" spans="1:14" s="87" customFormat="1" ht="21.75" customHeight="1" x14ac:dyDescent="0.2">
      <c r="A552" s="175"/>
      <c r="B552" s="176"/>
      <c r="C552" s="193"/>
      <c r="D552" s="142" t="s">
        <v>508</v>
      </c>
      <c r="E552" s="46" t="s">
        <v>24</v>
      </c>
      <c r="F552" s="1">
        <f>G552+H552+I552+J552+K552</f>
        <v>4135.7339099999999</v>
      </c>
      <c r="G552" s="1">
        <f>G554+G556+G558+G562+G564+G566+G568</f>
        <v>973.03390999999999</v>
      </c>
      <c r="H552" s="144">
        <f>H554+H556+H558+H560</f>
        <v>1071.4000000000001</v>
      </c>
      <c r="I552" s="1">
        <f>I554+I556+I558+I562+I564+I566+I568</f>
        <v>709.4</v>
      </c>
      <c r="J552" s="1">
        <f>J554+J556+J558+J562+J564+J566+J568</f>
        <v>673.5</v>
      </c>
      <c r="K552" s="1">
        <f>K554+K556+K558+K562+K564+K566+K568</f>
        <v>708.4</v>
      </c>
      <c r="L552" s="181"/>
      <c r="M552" s="109"/>
      <c r="N552" s="111"/>
    </row>
    <row r="553" spans="1:14" s="87" customFormat="1" ht="30.75" customHeight="1" x14ac:dyDescent="0.2">
      <c r="A553" s="175" t="s">
        <v>509</v>
      </c>
      <c r="B553" s="176" t="s">
        <v>26</v>
      </c>
      <c r="C553" s="193" t="s">
        <v>510</v>
      </c>
      <c r="D553" s="142"/>
      <c r="E553" s="46" t="s">
        <v>21</v>
      </c>
      <c r="F553" s="1">
        <f t="shared" si="83"/>
        <v>0</v>
      </c>
      <c r="G553" s="51"/>
      <c r="H553" s="51"/>
      <c r="I553" s="51"/>
      <c r="J553" s="51"/>
      <c r="K553" s="51"/>
      <c r="L553" s="181" t="s">
        <v>64</v>
      </c>
      <c r="M553" s="182" t="s">
        <v>511</v>
      </c>
      <c r="N553" s="184" t="s">
        <v>121</v>
      </c>
    </row>
    <row r="554" spans="1:14" s="87" customFormat="1" ht="30.75" customHeight="1" x14ac:dyDescent="0.2">
      <c r="A554" s="175"/>
      <c r="B554" s="176"/>
      <c r="C554" s="193"/>
      <c r="D554" s="142" t="s">
        <v>512</v>
      </c>
      <c r="E554" s="46" t="s">
        <v>24</v>
      </c>
      <c r="F554" s="1">
        <f t="shared" si="83"/>
        <v>970.73390999999992</v>
      </c>
      <c r="G554" s="51">
        <f>150+58.4-35.36609</f>
        <v>173.03390999999999</v>
      </c>
      <c r="H554" s="51">
        <f>150+58.4</f>
        <v>208.4</v>
      </c>
      <c r="I554" s="51">
        <f>150+58.4</f>
        <v>208.4</v>
      </c>
      <c r="J554" s="51">
        <f>172.5</f>
        <v>172.5</v>
      </c>
      <c r="K554" s="51">
        <f>150+58.4</f>
        <v>208.4</v>
      </c>
      <c r="L554" s="181"/>
      <c r="M554" s="182"/>
      <c r="N554" s="184"/>
    </row>
    <row r="555" spans="1:14" s="87" customFormat="1" ht="27" customHeight="1" x14ac:dyDescent="0.2">
      <c r="A555" s="175" t="s">
        <v>513</v>
      </c>
      <c r="B555" s="176" t="s">
        <v>26</v>
      </c>
      <c r="C555" s="193" t="s">
        <v>514</v>
      </c>
      <c r="D555" s="142"/>
      <c r="E555" s="46" t="s">
        <v>21</v>
      </c>
      <c r="F555" s="1">
        <f t="shared" si="83"/>
        <v>0</v>
      </c>
      <c r="G555" s="51"/>
      <c r="H555" s="51"/>
      <c r="I555" s="51"/>
      <c r="J555" s="51"/>
      <c r="K555" s="51"/>
      <c r="L555" s="184" t="s">
        <v>479</v>
      </c>
      <c r="M555" s="182" t="s">
        <v>515</v>
      </c>
      <c r="N555" s="184" t="s">
        <v>121</v>
      </c>
    </row>
    <row r="556" spans="1:14" s="87" customFormat="1" ht="27" customHeight="1" x14ac:dyDescent="0.2">
      <c r="A556" s="175"/>
      <c r="B556" s="176"/>
      <c r="C556" s="193"/>
      <c r="D556" s="142" t="s">
        <v>516</v>
      </c>
      <c r="E556" s="46" t="s">
        <v>24</v>
      </c>
      <c r="F556" s="1">
        <f t="shared" si="83"/>
        <v>1129</v>
      </c>
      <c r="G556" s="51">
        <f>50+25+255</f>
        <v>330</v>
      </c>
      <c r="H556" s="51">
        <f>485-5</f>
        <v>480</v>
      </c>
      <c r="I556" s="51">
        <v>122</v>
      </c>
      <c r="J556" s="51">
        <v>122</v>
      </c>
      <c r="K556" s="51">
        <f>50+25</f>
        <v>75</v>
      </c>
      <c r="L556" s="184"/>
      <c r="M556" s="182"/>
      <c r="N556" s="184"/>
    </row>
    <row r="557" spans="1:14" s="87" customFormat="1" ht="21.75" customHeight="1" x14ac:dyDescent="0.2">
      <c r="A557" s="175" t="s">
        <v>517</v>
      </c>
      <c r="B557" s="176" t="s">
        <v>26</v>
      </c>
      <c r="C557" s="193" t="s">
        <v>518</v>
      </c>
      <c r="D557" s="142"/>
      <c r="E557" s="46" t="s">
        <v>21</v>
      </c>
      <c r="F557" s="1">
        <f t="shared" si="83"/>
        <v>0</v>
      </c>
      <c r="G557" s="51"/>
      <c r="H557" s="51"/>
      <c r="I557" s="51"/>
      <c r="J557" s="51"/>
      <c r="K557" s="51"/>
      <c r="L557" s="184" t="s">
        <v>429</v>
      </c>
      <c r="M557" s="182" t="s">
        <v>519</v>
      </c>
      <c r="N557" s="184" t="s">
        <v>121</v>
      </c>
    </row>
    <row r="558" spans="1:14" s="87" customFormat="1" ht="21.75" customHeight="1" x14ac:dyDescent="0.2">
      <c r="A558" s="175"/>
      <c r="B558" s="176"/>
      <c r="C558" s="193"/>
      <c r="D558" s="142" t="s">
        <v>520</v>
      </c>
      <c r="E558" s="46" t="s">
        <v>24</v>
      </c>
      <c r="F558" s="1">
        <f t="shared" si="83"/>
        <v>75</v>
      </c>
      <c r="G558" s="51">
        <v>15</v>
      </c>
      <c r="H558" s="51">
        <v>15</v>
      </c>
      <c r="I558" s="51">
        <v>15</v>
      </c>
      <c r="J558" s="51">
        <v>15</v>
      </c>
      <c r="K558" s="51">
        <v>15</v>
      </c>
      <c r="L558" s="184"/>
      <c r="M558" s="182"/>
      <c r="N558" s="184"/>
    </row>
    <row r="559" spans="1:14" s="87" customFormat="1" ht="27.75" customHeight="1" x14ac:dyDescent="0.2">
      <c r="A559" s="175" t="s">
        <v>521</v>
      </c>
      <c r="B559" s="176" t="s">
        <v>26</v>
      </c>
      <c r="C559" s="193" t="s">
        <v>522</v>
      </c>
      <c r="D559" s="142"/>
      <c r="E559" s="46" t="s">
        <v>21</v>
      </c>
      <c r="F559" s="1">
        <f t="shared" si="83"/>
        <v>0</v>
      </c>
      <c r="G559" s="51"/>
      <c r="H559" s="51"/>
      <c r="I559" s="51"/>
      <c r="J559" s="51"/>
      <c r="K559" s="51"/>
      <c r="L559" s="184" t="s">
        <v>429</v>
      </c>
      <c r="M559" s="109"/>
      <c r="N559" s="184" t="s">
        <v>121</v>
      </c>
    </row>
    <row r="560" spans="1:14" s="87" customFormat="1" ht="30.75" customHeight="1" x14ac:dyDescent="0.2">
      <c r="A560" s="175"/>
      <c r="B560" s="176"/>
      <c r="C560" s="193"/>
      <c r="D560" s="142" t="s">
        <v>523</v>
      </c>
      <c r="E560" s="46" t="s">
        <v>24</v>
      </c>
      <c r="F560" s="1">
        <f t="shared" si="83"/>
        <v>1961</v>
      </c>
      <c r="G560" s="51">
        <f>G562+G564+G566+G568</f>
        <v>455</v>
      </c>
      <c r="H560" s="1">
        <f>H562+H564+H566+H568</f>
        <v>368</v>
      </c>
      <c r="I560" s="51">
        <f>I562+I564+I566+I568</f>
        <v>364</v>
      </c>
      <c r="J560" s="51">
        <f>J562+J564+J566+J568</f>
        <v>364</v>
      </c>
      <c r="K560" s="51">
        <f>K562+K564+K566+K568</f>
        <v>410</v>
      </c>
      <c r="L560" s="184"/>
      <c r="M560" s="109"/>
      <c r="N560" s="184"/>
    </row>
    <row r="561" spans="1:14" s="87" customFormat="1" ht="28.5" customHeight="1" x14ac:dyDescent="0.2">
      <c r="A561" s="183" t="s">
        <v>524</v>
      </c>
      <c r="B561" s="164" t="s">
        <v>29</v>
      </c>
      <c r="C561" s="191" t="s">
        <v>525</v>
      </c>
      <c r="D561" s="142"/>
      <c r="E561" s="46" t="s">
        <v>21</v>
      </c>
      <c r="F561" s="1">
        <f t="shared" si="83"/>
        <v>0</v>
      </c>
      <c r="G561" s="51"/>
      <c r="H561" s="51"/>
      <c r="I561" s="51"/>
      <c r="J561" s="51"/>
      <c r="K561" s="51"/>
      <c r="L561" s="184" t="s">
        <v>429</v>
      </c>
      <c r="M561" s="182" t="s">
        <v>515</v>
      </c>
      <c r="N561" s="184" t="s">
        <v>121</v>
      </c>
    </row>
    <row r="562" spans="1:14" s="87" customFormat="1" ht="23.25" customHeight="1" x14ac:dyDescent="0.2">
      <c r="A562" s="183"/>
      <c r="B562" s="164"/>
      <c r="C562" s="191"/>
      <c r="D562" s="142" t="s">
        <v>523</v>
      </c>
      <c r="E562" s="46" t="s">
        <v>24</v>
      </c>
      <c r="F562" s="1">
        <f t="shared" si="83"/>
        <v>870.47</v>
      </c>
      <c r="G562" s="51">
        <f>270-60-3.53</f>
        <v>206.47</v>
      </c>
      <c r="H562" s="51">
        <v>148</v>
      </c>
      <c r="I562" s="51">
        <v>158</v>
      </c>
      <c r="J562" s="51">
        <v>158</v>
      </c>
      <c r="K562" s="51">
        <v>200</v>
      </c>
      <c r="L562" s="184"/>
      <c r="M562" s="182"/>
      <c r="N562" s="184"/>
    </row>
    <row r="563" spans="1:14" s="87" customFormat="1" ht="23.25" customHeight="1" x14ac:dyDescent="0.2">
      <c r="A563" s="183" t="s">
        <v>526</v>
      </c>
      <c r="B563" s="164" t="s">
        <v>29</v>
      </c>
      <c r="C563" s="191" t="s">
        <v>527</v>
      </c>
      <c r="D563" s="142"/>
      <c r="E563" s="46" t="s">
        <v>21</v>
      </c>
      <c r="F563" s="1">
        <f t="shared" si="83"/>
        <v>0</v>
      </c>
      <c r="G563" s="51"/>
      <c r="H563" s="51"/>
      <c r="I563" s="51"/>
      <c r="J563" s="51"/>
      <c r="K563" s="51"/>
      <c r="L563" s="184" t="s">
        <v>429</v>
      </c>
      <c r="M563" s="192" t="s">
        <v>528</v>
      </c>
      <c r="N563" s="184" t="s">
        <v>121</v>
      </c>
    </row>
    <row r="564" spans="1:14" s="87" customFormat="1" ht="23.25" customHeight="1" x14ac:dyDescent="0.2">
      <c r="A564" s="183"/>
      <c r="B564" s="164"/>
      <c r="C564" s="191"/>
      <c r="D564" s="142" t="s">
        <v>523</v>
      </c>
      <c r="E564" s="46" t="s">
        <v>24</v>
      </c>
      <c r="F564" s="1">
        <f t="shared" si="83"/>
        <v>130</v>
      </c>
      <c r="G564" s="51">
        <f>15*4</f>
        <v>60</v>
      </c>
      <c r="H564" s="51">
        <f>15+10</f>
        <v>25</v>
      </c>
      <c r="I564" s="51">
        <v>15</v>
      </c>
      <c r="J564" s="51">
        <v>15</v>
      </c>
      <c r="K564" s="51">
        <v>15</v>
      </c>
      <c r="L564" s="184"/>
      <c r="M564" s="192"/>
      <c r="N564" s="184"/>
    </row>
    <row r="565" spans="1:14" s="87" customFormat="1" ht="21.75" customHeight="1" x14ac:dyDescent="0.2">
      <c r="A565" s="183" t="s">
        <v>529</v>
      </c>
      <c r="B565" s="164" t="s">
        <v>29</v>
      </c>
      <c r="C565" s="191" t="s">
        <v>530</v>
      </c>
      <c r="D565" s="142"/>
      <c r="E565" s="46" t="s">
        <v>21</v>
      </c>
      <c r="F565" s="1">
        <f t="shared" si="83"/>
        <v>0</v>
      </c>
      <c r="G565" s="51"/>
      <c r="H565" s="51"/>
      <c r="I565" s="51"/>
      <c r="J565" s="51"/>
      <c r="K565" s="51"/>
      <c r="L565" s="181" t="s">
        <v>531</v>
      </c>
      <c r="M565" s="192" t="s">
        <v>528</v>
      </c>
      <c r="N565" s="184" t="s">
        <v>121</v>
      </c>
    </row>
    <row r="566" spans="1:14" s="87" customFormat="1" ht="21.75" customHeight="1" x14ac:dyDescent="0.2">
      <c r="A566" s="183"/>
      <c r="B566" s="164"/>
      <c r="C566" s="191"/>
      <c r="D566" s="142" t="s">
        <v>523</v>
      </c>
      <c r="E566" s="46" t="s">
        <v>24</v>
      </c>
      <c r="F566" s="1">
        <f t="shared" si="83"/>
        <v>925</v>
      </c>
      <c r="G566" s="51">
        <f>185-26+26</f>
        <v>185</v>
      </c>
      <c r="H566" s="51">
        <f>185-26+26</f>
        <v>185</v>
      </c>
      <c r="I566" s="51">
        <f>185-26+26</f>
        <v>185</v>
      </c>
      <c r="J566" s="51">
        <f>185-26+26</f>
        <v>185</v>
      </c>
      <c r="K566" s="51">
        <f>185-26+26</f>
        <v>185</v>
      </c>
      <c r="L566" s="181"/>
      <c r="M566" s="192"/>
      <c r="N566" s="184"/>
    </row>
    <row r="567" spans="1:14" s="87" customFormat="1" ht="21.75" customHeight="1" x14ac:dyDescent="0.2">
      <c r="A567" s="183" t="s">
        <v>532</v>
      </c>
      <c r="B567" s="164" t="s">
        <v>29</v>
      </c>
      <c r="C567" s="191" t="s">
        <v>533</v>
      </c>
      <c r="D567" s="142"/>
      <c r="E567" s="46" t="s">
        <v>21</v>
      </c>
      <c r="F567" s="1">
        <f t="shared" si="83"/>
        <v>0</v>
      </c>
      <c r="G567" s="51"/>
      <c r="H567" s="51"/>
      <c r="I567" s="51"/>
      <c r="J567" s="51"/>
      <c r="K567" s="51"/>
      <c r="L567" s="181" t="s">
        <v>531</v>
      </c>
      <c r="M567" s="192" t="s">
        <v>528</v>
      </c>
      <c r="N567" s="184" t="s">
        <v>121</v>
      </c>
    </row>
    <row r="568" spans="1:14" s="87" customFormat="1" ht="34.5" customHeight="1" x14ac:dyDescent="0.2">
      <c r="A568" s="183"/>
      <c r="B568" s="164"/>
      <c r="C568" s="191"/>
      <c r="D568" s="142" t="s">
        <v>523</v>
      </c>
      <c r="E568" s="46" t="s">
        <v>24</v>
      </c>
      <c r="F568" s="1">
        <f t="shared" si="83"/>
        <v>35.53</v>
      </c>
      <c r="G568" s="51">
        <v>3.53</v>
      </c>
      <c r="H568" s="51">
        <f>5+5</f>
        <v>10</v>
      </c>
      <c r="I568" s="51">
        <v>6</v>
      </c>
      <c r="J568" s="51">
        <v>6</v>
      </c>
      <c r="K568" s="51">
        <v>10</v>
      </c>
      <c r="L568" s="181"/>
      <c r="M568" s="192"/>
      <c r="N568" s="184"/>
    </row>
    <row r="569" spans="1:14" s="87" customFormat="1" ht="24" customHeight="1" x14ac:dyDescent="0.2">
      <c r="A569" s="183" t="s">
        <v>702</v>
      </c>
      <c r="B569" s="176" t="s">
        <v>26</v>
      </c>
      <c r="C569" s="171" t="s">
        <v>703</v>
      </c>
      <c r="D569" s="163"/>
      <c r="E569" s="46" t="s">
        <v>21</v>
      </c>
      <c r="F569" s="1">
        <f t="shared" si="83"/>
        <v>0</v>
      </c>
      <c r="G569" s="51"/>
      <c r="H569" s="51"/>
      <c r="I569" s="51"/>
      <c r="J569" s="51"/>
      <c r="K569" s="51"/>
      <c r="L569" s="162"/>
      <c r="M569" s="161"/>
      <c r="N569" s="160"/>
    </row>
    <row r="570" spans="1:14" s="87" customFormat="1" ht="23.25" customHeight="1" x14ac:dyDescent="0.2">
      <c r="A570" s="183"/>
      <c r="B570" s="176"/>
      <c r="C570" s="172"/>
      <c r="D570" s="163" t="s">
        <v>704</v>
      </c>
      <c r="E570" s="46" t="s">
        <v>24</v>
      </c>
      <c r="F570" s="1">
        <f t="shared" si="83"/>
        <v>48</v>
      </c>
      <c r="G570" s="51"/>
      <c r="H570" s="51">
        <v>48</v>
      </c>
      <c r="I570" s="51"/>
      <c r="J570" s="51"/>
      <c r="K570" s="51"/>
      <c r="L570" s="162"/>
      <c r="M570" s="161"/>
      <c r="N570" s="160"/>
    </row>
    <row r="571" spans="1:14" s="87" customFormat="1" ht="23.25" customHeight="1" x14ac:dyDescent="0.2">
      <c r="A571" s="183" t="s">
        <v>705</v>
      </c>
      <c r="B571" s="176" t="s">
        <v>26</v>
      </c>
      <c r="C571" s="171" t="s">
        <v>707</v>
      </c>
      <c r="D571" s="163"/>
      <c r="E571" s="46" t="s">
        <v>21</v>
      </c>
      <c r="F571" s="1">
        <f t="shared" si="83"/>
        <v>0</v>
      </c>
      <c r="G571" s="51"/>
      <c r="H571" s="51"/>
      <c r="I571" s="51"/>
      <c r="J571" s="51"/>
      <c r="K571" s="51"/>
      <c r="L571" s="162"/>
      <c r="M571" s="161"/>
      <c r="N571" s="160"/>
    </row>
    <row r="572" spans="1:14" s="87" customFormat="1" ht="23.25" customHeight="1" x14ac:dyDescent="0.2">
      <c r="A572" s="183"/>
      <c r="B572" s="176"/>
      <c r="C572" s="172"/>
      <c r="D572" s="163" t="s">
        <v>708</v>
      </c>
      <c r="E572" s="46" t="s">
        <v>24</v>
      </c>
      <c r="F572" s="1">
        <f t="shared" si="83"/>
        <v>12</v>
      </c>
      <c r="G572" s="51"/>
      <c r="H572" s="51">
        <v>12</v>
      </c>
      <c r="I572" s="51"/>
      <c r="J572" s="51"/>
      <c r="K572" s="51"/>
      <c r="L572" s="162"/>
      <c r="M572" s="161"/>
      <c r="N572" s="160"/>
    </row>
    <row r="573" spans="1:14" s="87" customFormat="1" ht="23.25" customHeight="1" x14ac:dyDescent="0.2">
      <c r="A573" s="183" t="s">
        <v>706</v>
      </c>
      <c r="B573" s="176" t="s">
        <v>26</v>
      </c>
      <c r="C573" s="171" t="s">
        <v>710</v>
      </c>
      <c r="D573" s="163"/>
      <c r="E573" s="46" t="s">
        <v>21</v>
      </c>
      <c r="F573" s="1">
        <f t="shared" si="83"/>
        <v>0</v>
      </c>
      <c r="G573" s="51"/>
      <c r="H573" s="51"/>
      <c r="I573" s="51"/>
      <c r="J573" s="51"/>
      <c r="K573" s="51"/>
      <c r="L573" s="162"/>
      <c r="M573" s="161"/>
      <c r="N573" s="160"/>
    </row>
    <row r="574" spans="1:14" s="87" customFormat="1" ht="23.25" customHeight="1" x14ac:dyDescent="0.2">
      <c r="A574" s="183"/>
      <c r="B574" s="176"/>
      <c r="C574" s="172"/>
      <c r="D574" s="163" t="s">
        <v>709</v>
      </c>
      <c r="E574" s="46" t="s">
        <v>24</v>
      </c>
      <c r="F574" s="1">
        <f t="shared" si="83"/>
        <v>38</v>
      </c>
      <c r="G574" s="51"/>
      <c r="H574" s="51">
        <v>38</v>
      </c>
      <c r="I574" s="51"/>
      <c r="J574" s="51"/>
      <c r="K574" s="51"/>
      <c r="L574" s="162"/>
      <c r="M574" s="161"/>
      <c r="N574" s="160"/>
    </row>
    <row r="575" spans="1:14" s="87" customFormat="1" ht="30" customHeight="1" x14ac:dyDescent="0.2">
      <c r="A575" s="175" t="s">
        <v>534</v>
      </c>
      <c r="B575" s="176" t="s">
        <v>20</v>
      </c>
      <c r="C575" s="193" t="s">
        <v>535</v>
      </c>
      <c r="D575" s="142"/>
      <c r="E575" s="46" t="s">
        <v>21</v>
      </c>
      <c r="F575" s="1">
        <f t="shared" si="83"/>
        <v>0</v>
      </c>
      <c r="G575" s="1">
        <f t="shared" ref="G575:K576" si="86">G577+G579</f>
        <v>0</v>
      </c>
      <c r="H575" s="1">
        <f t="shared" si="86"/>
        <v>0</v>
      </c>
      <c r="I575" s="1">
        <f t="shared" si="86"/>
        <v>0</v>
      </c>
      <c r="J575" s="1">
        <f t="shared" si="86"/>
        <v>0</v>
      </c>
      <c r="K575" s="1">
        <f t="shared" si="86"/>
        <v>0</v>
      </c>
      <c r="L575" s="181" t="s">
        <v>531</v>
      </c>
      <c r="M575" s="182" t="s">
        <v>139</v>
      </c>
      <c r="N575" s="111"/>
    </row>
    <row r="576" spans="1:14" s="87" customFormat="1" ht="30" customHeight="1" x14ac:dyDescent="0.2">
      <c r="A576" s="175"/>
      <c r="B576" s="176"/>
      <c r="C576" s="193"/>
      <c r="D576" s="142" t="s">
        <v>536</v>
      </c>
      <c r="E576" s="46" t="s">
        <v>24</v>
      </c>
      <c r="F576" s="1">
        <f t="shared" si="83"/>
        <v>5538.7999999999993</v>
      </c>
      <c r="G576" s="1">
        <f t="shared" si="86"/>
        <v>1273.9000000000001</v>
      </c>
      <c r="H576" s="1">
        <f>H578+H580</f>
        <v>1045</v>
      </c>
      <c r="I576" s="1">
        <f t="shared" si="86"/>
        <v>973</v>
      </c>
      <c r="J576" s="1">
        <f t="shared" si="86"/>
        <v>973</v>
      </c>
      <c r="K576" s="1">
        <f t="shared" si="86"/>
        <v>1273.9000000000001</v>
      </c>
      <c r="L576" s="181"/>
      <c r="M576" s="182"/>
      <c r="N576" s="111" t="s">
        <v>121</v>
      </c>
    </row>
    <row r="577" spans="1:15" s="87" customFormat="1" ht="30" customHeight="1" x14ac:dyDescent="0.2">
      <c r="A577" s="175" t="s">
        <v>537</v>
      </c>
      <c r="B577" s="176" t="s">
        <v>26</v>
      </c>
      <c r="C577" s="193" t="s">
        <v>538</v>
      </c>
      <c r="D577" s="142"/>
      <c r="E577" s="46" t="s">
        <v>21</v>
      </c>
      <c r="F577" s="1">
        <f t="shared" si="83"/>
        <v>0</v>
      </c>
      <c r="G577" s="88"/>
      <c r="H577" s="86"/>
      <c r="I577" s="86"/>
      <c r="J577" s="86"/>
      <c r="K577" s="86"/>
      <c r="L577" s="181" t="s">
        <v>531</v>
      </c>
      <c r="M577" s="182" t="s">
        <v>139</v>
      </c>
      <c r="N577" s="184" t="s">
        <v>121</v>
      </c>
    </row>
    <row r="578" spans="1:15" s="87" customFormat="1" ht="30" customHeight="1" x14ac:dyDescent="0.2">
      <c r="A578" s="175"/>
      <c r="B578" s="176"/>
      <c r="C578" s="193"/>
      <c r="D578" s="142" t="s">
        <v>539</v>
      </c>
      <c r="E578" s="46" t="s">
        <v>24</v>
      </c>
      <c r="F578" s="1">
        <f t="shared" si="83"/>
        <v>2662</v>
      </c>
      <c r="G578" s="51">
        <v>608</v>
      </c>
      <c r="H578" s="51">
        <f>458+72</f>
        <v>530</v>
      </c>
      <c r="I578" s="51">
        <v>458</v>
      </c>
      <c r="J578" s="51">
        <v>458</v>
      </c>
      <c r="K578" s="51">
        <v>608</v>
      </c>
      <c r="L578" s="181"/>
      <c r="M578" s="182"/>
      <c r="N578" s="184"/>
    </row>
    <row r="579" spans="1:15" s="87" customFormat="1" ht="30" customHeight="1" x14ac:dyDescent="0.2">
      <c r="A579" s="175" t="s">
        <v>540</v>
      </c>
      <c r="B579" s="176" t="s">
        <v>26</v>
      </c>
      <c r="C579" s="193" t="s">
        <v>541</v>
      </c>
      <c r="D579" s="142"/>
      <c r="E579" s="46" t="s">
        <v>21</v>
      </c>
      <c r="F579" s="1">
        <f t="shared" si="83"/>
        <v>0</v>
      </c>
      <c r="G579" s="51"/>
      <c r="H579" s="51"/>
      <c r="I579" s="51"/>
      <c r="J579" s="51"/>
      <c r="K579" s="51"/>
      <c r="L579" s="181" t="s">
        <v>531</v>
      </c>
      <c r="M579" s="182" t="s">
        <v>139</v>
      </c>
      <c r="N579" s="184" t="s">
        <v>121</v>
      </c>
    </row>
    <row r="580" spans="1:15" s="87" customFormat="1" ht="30" customHeight="1" x14ac:dyDescent="0.2">
      <c r="A580" s="175"/>
      <c r="B580" s="176"/>
      <c r="C580" s="193"/>
      <c r="D580" s="142" t="s">
        <v>542</v>
      </c>
      <c r="E580" s="46" t="s">
        <v>24</v>
      </c>
      <c r="F580" s="1">
        <f t="shared" si="83"/>
        <v>2876.8</v>
      </c>
      <c r="G580" s="51">
        <v>665.9</v>
      </c>
      <c r="H580" s="51">
        <v>515</v>
      </c>
      <c r="I580" s="51">
        <v>515</v>
      </c>
      <c r="J580" s="51">
        <v>515</v>
      </c>
      <c r="K580" s="51">
        <v>665.9</v>
      </c>
      <c r="L580" s="181"/>
      <c r="M580" s="182"/>
      <c r="N580" s="184"/>
    </row>
    <row r="581" spans="1:15" s="87" customFormat="1" ht="24" customHeight="1" x14ac:dyDescent="0.2">
      <c r="A581" s="194" t="s">
        <v>543</v>
      </c>
      <c r="B581" s="194"/>
      <c r="C581" s="194"/>
      <c r="D581" s="195"/>
      <c r="E581" s="46" t="s">
        <v>544</v>
      </c>
      <c r="F581" s="1">
        <f t="shared" si="83"/>
        <v>244673.77736000001</v>
      </c>
      <c r="G581" s="61">
        <f>G582+G583+G584</f>
        <v>46750.094230000002</v>
      </c>
      <c r="H581" s="1">
        <f>H582+H583+H584</f>
        <v>49887.033319999995</v>
      </c>
      <c r="I581" s="1">
        <f>I582+I583+I584</f>
        <v>46746.400000000001</v>
      </c>
      <c r="J581" s="1">
        <f>J582+J583+J584</f>
        <v>47864.5</v>
      </c>
      <c r="K581" s="1">
        <f>K582+K583+K584</f>
        <v>53425.749810000001</v>
      </c>
      <c r="L581" s="108"/>
      <c r="M581" s="109"/>
      <c r="N581" s="111"/>
    </row>
    <row r="582" spans="1:15" s="87" customFormat="1" ht="21.75" customHeight="1" x14ac:dyDescent="0.2">
      <c r="A582" s="194"/>
      <c r="B582" s="194"/>
      <c r="C582" s="194"/>
      <c r="D582" s="195"/>
      <c r="E582" s="46" t="s">
        <v>256</v>
      </c>
      <c r="F582" s="1">
        <f t="shared" si="83"/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08"/>
      <c r="M582" s="109"/>
      <c r="N582" s="111"/>
    </row>
    <row r="583" spans="1:15" s="87" customFormat="1" ht="21.75" customHeight="1" x14ac:dyDescent="0.2">
      <c r="A583" s="194"/>
      <c r="B583" s="194"/>
      <c r="C583" s="194"/>
      <c r="D583" s="195"/>
      <c r="E583" s="46" t="s">
        <v>21</v>
      </c>
      <c r="F583" s="1">
        <f t="shared" si="83"/>
        <v>71334</v>
      </c>
      <c r="G583" s="1">
        <f>G575+G551+G531</f>
        <v>13950</v>
      </c>
      <c r="H583" s="1">
        <f>H575+H551+H531</f>
        <v>14346</v>
      </c>
      <c r="I583" s="1">
        <f>I575+I551+I531</f>
        <v>14346</v>
      </c>
      <c r="J583" s="1">
        <f>J575+J551+J531</f>
        <v>14346</v>
      </c>
      <c r="K583" s="1">
        <f>K575+K551+K531</f>
        <v>14346</v>
      </c>
      <c r="L583" s="96"/>
      <c r="M583" s="93"/>
      <c r="N583" s="108"/>
    </row>
    <row r="584" spans="1:15" s="87" customFormat="1" ht="21.75" customHeight="1" x14ac:dyDescent="0.2">
      <c r="A584" s="194"/>
      <c r="B584" s="194"/>
      <c r="C584" s="194"/>
      <c r="D584" s="195"/>
      <c r="E584" s="46" t="s">
        <v>24</v>
      </c>
      <c r="F584" s="1">
        <f t="shared" si="83"/>
        <v>173339.77736000001</v>
      </c>
      <c r="G584" s="1">
        <f>G576+G552+G532</f>
        <v>32800.094230000002</v>
      </c>
      <c r="H584" s="1">
        <f>H576+H552+H532+H570+H572+H574</f>
        <v>35541.033319999995</v>
      </c>
      <c r="I584" s="1">
        <f>I576+I552+I532</f>
        <v>32400.400000000001</v>
      </c>
      <c r="J584" s="1">
        <f>J576+J552+J532</f>
        <v>33518.5</v>
      </c>
      <c r="K584" s="1">
        <f>K576+K552+K532</f>
        <v>39079.749810000001</v>
      </c>
      <c r="L584" s="96"/>
      <c r="M584" s="93"/>
      <c r="N584" s="108"/>
    </row>
    <row r="585" spans="1:15" s="87" customFormat="1" ht="24" customHeight="1" x14ac:dyDescent="0.2">
      <c r="A585" s="194" t="s">
        <v>545</v>
      </c>
      <c r="B585" s="194"/>
      <c r="C585" s="194"/>
      <c r="D585" s="196"/>
      <c r="E585" s="46" t="s">
        <v>546</v>
      </c>
      <c r="F585" s="1">
        <f>G585+H585+I585+J585+K585</f>
        <v>5820238.8687399998</v>
      </c>
      <c r="G585" s="1">
        <f>G587+G588+G589+G586</f>
        <v>934222.39861000003</v>
      </c>
      <c r="H585" s="1">
        <f>H587+H588+H589+H586</f>
        <v>965344.38131999993</v>
      </c>
      <c r="I585" s="1">
        <f>I587+I588+I589+I586</f>
        <v>945697.09999999986</v>
      </c>
      <c r="J585" s="1">
        <f>J587+J588+J589+J586</f>
        <v>953049.1</v>
      </c>
      <c r="K585" s="1">
        <f>K587+K588+K589+K586</f>
        <v>2021925.8888100001</v>
      </c>
      <c r="L585" s="96"/>
      <c r="M585" s="93"/>
      <c r="N585" s="108"/>
      <c r="O585" s="159"/>
    </row>
    <row r="586" spans="1:15" s="87" customFormat="1" ht="24" customHeight="1" x14ac:dyDescent="0.2">
      <c r="A586" s="194"/>
      <c r="B586" s="194"/>
      <c r="C586" s="194"/>
      <c r="D586" s="196"/>
      <c r="E586" s="46" t="s">
        <v>256</v>
      </c>
      <c r="F586" s="1">
        <f>G586+H586+I586+J586+K586</f>
        <v>803866.8</v>
      </c>
      <c r="G586" s="1">
        <f>G526+G496+G369+G582</f>
        <v>0</v>
      </c>
      <c r="H586" s="1">
        <f>H526+H496+H369+H582</f>
        <v>0</v>
      </c>
      <c r="I586" s="1">
        <f>I526+I496+I369+I582</f>
        <v>0</v>
      </c>
      <c r="J586" s="1">
        <f>J526+J496+J369+J582</f>
        <v>0</v>
      </c>
      <c r="K586" s="1">
        <f>K526+K496+K369+K582</f>
        <v>803866.8</v>
      </c>
      <c r="L586" s="96"/>
      <c r="M586" s="93"/>
      <c r="N586" s="108"/>
    </row>
    <row r="587" spans="1:15" s="83" customFormat="1" ht="24" customHeight="1" x14ac:dyDescent="0.2">
      <c r="A587" s="194"/>
      <c r="B587" s="194"/>
      <c r="C587" s="194"/>
      <c r="D587" s="196"/>
      <c r="E587" s="100" t="s">
        <v>21</v>
      </c>
      <c r="F587" s="1">
        <f t="shared" si="83"/>
        <v>2867383.5833615381</v>
      </c>
      <c r="G587" s="1">
        <f>G583+G526+G497+G370</f>
        <v>571463.04390000005</v>
      </c>
      <c r="H587" s="1">
        <f>H583+H527+H497+H370</f>
        <v>576902.07199999993</v>
      </c>
      <c r="I587" s="1">
        <f>I583+I526+I497+I370</f>
        <v>564757.79999999993</v>
      </c>
      <c r="J587" s="1">
        <f>J583+J526+J497+J370</f>
        <v>564757.79999999993</v>
      </c>
      <c r="K587" s="1">
        <f>K583+K526+K497+K370</f>
        <v>589502.86746153841</v>
      </c>
      <c r="L587" s="96"/>
      <c r="M587" s="93"/>
      <c r="N587" s="108"/>
    </row>
    <row r="588" spans="1:15" s="83" customFormat="1" ht="24" customHeight="1" x14ac:dyDescent="0.2">
      <c r="A588" s="194"/>
      <c r="B588" s="194"/>
      <c r="C588" s="194"/>
      <c r="D588" s="196"/>
      <c r="E588" s="100" t="s">
        <v>24</v>
      </c>
      <c r="F588" s="1">
        <f t="shared" si="83"/>
        <v>2148488.4853784614</v>
      </c>
      <c r="G588" s="1">
        <f>G584+G528+G498+G371</f>
        <v>362659.35470999999</v>
      </c>
      <c r="H588" s="144">
        <f>H584+H528+H498+H371</f>
        <v>388342.30932</v>
      </c>
      <c r="I588" s="1">
        <f>I584+I528+I498+I371</f>
        <v>380839.3</v>
      </c>
      <c r="J588" s="1">
        <f>J584+J528+J498+J371</f>
        <v>388191.30000000005</v>
      </c>
      <c r="K588" s="1">
        <f>K584+K528+K498+K371</f>
        <v>628456.22134846158</v>
      </c>
      <c r="L588" s="96"/>
      <c r="M588" s="93"/>
      <c r="N588" s="108"/>
    </row>
    <row r="589" spans="1:15" s="83" customFormat="1" ht="33" customHeight="1" x14ac:dyDescent="0.2">
      <c r="A589" s="194"/>
      <c r="B589" s="194"/>
      <c r="C589" s="194"/>
      <c r="D589" s="196"/>
      <c r="E589" s="100" t="s">
        <v>461</v>
      </c>
      <c r="F589" s="1">
        <f t="shared" si="83"/>
        <v>500</v>
      </c>
      <c r="G589" s="1">
        <f>G529</f>
        <v>100</v>
      </c>
      <c r="H589" s="144">
        <f>H529</f>
        <v>100</v>
      </c>
      <c r="I589" s="1">
        <f>I529</f>
        <v>100</v>
      </c>
      <c r="J589" s="1">
        <f>J529</f>
        <v>100</v>
      </c>
      <c r="K589" s="1">
        <f>K529</f>
        <v>100</v>
      </c>
      <c r="L589" s="96"/>
      <c r="M589" s="93"/>
      <c r="N589" s="108"/>
    </row>
    <row r="590" spans="1:15" s="83" customFormat="1" ht="30" customHeight="1" x14ac:dyDescent="0.2">
      <c r="B590" s="5"/>
      <c r="C590" s="127"/>
      <c r="D590" s="6"/>
      <c r="F590" s="101"/>
      <c r="G590" s="101"/>
      <c r="H590" s="158"/>
      <c r="I590" s="102"/>
      <c r="J590" s="102"/>
      <c r="K590" s="18"/>
      <c r="L590" s="11"/>
      <c r="M590" s="26"/>
      <c r="N590" s="23"/>
    </row>
    <row r="591" spans="1:15" x14ac:dyDescent="0.2">
      <c r="F591" s="106"/>
      <c r="H591" s="158"/>
    </row>
    <row r="592" spans="1:15" x14ac:dyDescent="0.2">
      <c r="F592" s="9"/>
      <c r="H592" s="158"/>
      <c r="I592" s="9"/>
      <c r="J592" s="9"/>
    </row>
    <row r="593" spans="8:8" x14ac:dyDescent="0.2">
      <c r="H593" s="158"/>
    </row>
  </sheetData>
  <mergeCells count="1106">
    <mergeCell ref="A569:A570"/>
    <mergeCell ref="B569:B570"/>
    <mergeCell ref="C569:C570"/>
    <mergeCell ref="A571:A572"/>
    <mergeCell ref="B571:B572"/>
    <mergeCell ref="C571:C572"/>
    <mergeCell ref="A573:A574"/>
    <mergeCell ref="B573:B574"/>
    <mergeCell ref="C573:C574"/>
    <mergeCell ref="M103:M104"/>
    <mergeCell ref="M105:M106"/>
    <mergeCell ref="A115:A116"/>
    <mergeCell ref="B115:B116"/>
    <mergeCell ref="C115:C116"/>
    <mergeCell ref="M115:M116"/>
    <mergeCell ref="A183:A184"/>
    <mergeCell ref="B183:B184"/>
    <mergeCell ref="C183:C184"/>
    <mergeCell ref="L183:L184"/>
    <mergeCell ref="M183:M184"/>
    <mergeCell ref="A278:A279"/>
    <mergeCell ref="A280:A281"/>
    <mergeCell ref="C232:C233"/>
    <mergeCell ref="L232:L233"/>
    <mergeCell ref="A234:A235"/>
    <mergeCell ref="B234:B235"/>
    <mergeCell ref="C234:C235"/>
    <mergeCell ref="A236:A237"/>
    <mergeCell ref="A282:A283"/>
    <mergeCell ref="B276:B277"/>
    <mergeCell ref="B278:B279"/>
    <mergeCell ref="B280:B281"/>
    <mergeCell ref="N103:N104"/>
    <mergeCell ref="N105:N106"/>
    <mergeCell ref="N66:N67"/>
    <mergeCell ref="M66:M67"/>
    <mergeCell ref="N183:N184"/>
    <mergeCell ref="A177:A178"/>
    <mergeCell ref="B177:B178"/>
    <mergeCell ref="C177:C178"/>
    <mergeCell ref="C70:C71"/>
    <mergeCell ref="M230:M231"/>
    <mergeCell ref="N230:N231"/>
    <mergeCell ref="L276:L277"/>
    <mergeCell ref="L278:L279"/>
    <mergeCell ref="L280:L281"/>
    <mergeCell ref="L282:L283"/>
    <mergeCell ref="L266:L267"/>
    <mergeCell ref="A268:A269"/>
    <mergeCell ref="B268:B269"/>
    <mergeCell ref="C268:C269"/>
    <mergeCell ref="L268:L269"/>
    <mergeCell ref="A270:A271"/>
    <mergeCell ref="B270:B271"/>
    <mergeCell ref="C270:C271"/>
    <mergeCell ref="L270:L271"/>
    <mergeCell ref="A272:A273"/>
    <mergeCell ref="B272:B273"/>
    <mergeCell ref="C272:C273"/>
    <mergeCell ref="A274:A275"/>
    <mergeCell ref="B274:B275"/>
    <mergeCell ref="C274:C275"/>
    <mergeCell ref="L272:L273"/>
    <mergeCell ref="A276:A277"/>
    <mergeCell ref="B282:B283"/>
    <mergeCell ref="C276:C277"/>
    <mergeCell ref="C278:C279"/>
    <mergeCell ref="C280:C281"/>
    <mergeCell ref="C282:C283"/>
    <mergeCell ref="C200:C201"/>
    <mergeCell ref="L200:L201"/>
    <mergeCell ref="A202:A203"/>
    <mergeCell ref="B202:B203"/>
    <mergeCell ref="C202:C203"/>
    <mergeCell ref="L202:L203"/>
    <mergeCell ref="A208:A209"/>
    <mergeCell ref="B208:B209"/>
    <mergeCell ref="C208:C209"/>
    <mergeCell ref="B230:B231"/>
    <mergeCell ref="C230:C231"/>
    <mergeCell ref="L230:L231"/>
    <mergeCell ref="A232:A233"/>
    <mergeCell ref="B232:B233"/>
    <mergeCell ref="A204:A205"/>
    <mergeCell ref="A206:A207"/>
    <mergeCell ref="L274:L275"/>
    <mergeCell ref="A266:A267"/>
    <mergeCell ref="B266:B267"/>
    <mergeCell ref="C266:C267"/>
    <mergeCell ref="B236:B237"/>
    <mergeCell ref="C236:C237"/>
    <mergeCell ref="A228:A229"/>
    <mergeCell ref="B228:B229"/>
    <mergeCell ref="C228:C229"/>
    <mergeCell ref="A230:A231"/>
    <mergeCell ref="A246:A247"/>
    <mergeCell ref="D24:D25"/>
    <mergeCell ref="A26:A27"/>
    <mergeCell ref="D26:D27"/>
    <mergeCell ref="A28:A29"/>
    <mergeCell ref="D28:D29"/>
    <mergeCell ref="B30:B31"/>
    <mergeCell ref="C30:C31"/>
    <mergeCell ref="A210:A211"/>
    <mergeCell ref="B210:B211"/>
    <mergeCell ref="C210:C211"/>
    <mergeCell ref="L210:L211"/>
    <mergeCell ref="A212:A213"/>
    <mergeCell ref="B212:B213"/>
    <mergeCell ref="C212:C213"/>
    <mergeCell ref="A200:A201"/>
    <mergeCell ref="B200:B201"/>
    <mergeCell ref="A185:A186"/>
    <mergeCell ref="B185:B186"/>
    <mergeCell ref="C185:C186"/>
    <mergeCell ref="B192:B193"/>
    <mergeCell ref="L192:L193"/>
    <mergeCell ref="L185:L186"/>
    <mergeCell ref="A187:A188"/>
    <mergeCell ref="B187:B188"/>
    <mergeCell ref="C187:C188"/>
    <mergeCell ref="L187:L188"/>
    <mergeCell ref="A143:A144"/>
    <mergeCell ref="B143:B144"/>
    <mergeCell ref="A179:A180"/>
    <mergeCell ref="B179:B180"/>
    <mergeCell ref="A181:A182"/>
    <mergeCell ref="B181:B182"/>
    <mergeCell ref="C179:C180"/>
    <mergeCell ref="C181:C182"/>
    <mergeCell ref="A151:A152"/>
    <mergeCell ref="B151:B152"/>
    <mergeCell ref="C151:C152"/>
    <mergeCell ref="A30:A31"/>
    <mergeCell ref="M1:N1"/>
    <mergeCell ref="M2:N2"/>
    <mergeCell ref="M3:N3"/>
    <mergeCell ref="M5:N5"/>
    <mergeCell ref="C7:M7"/>
    <mergeCell ref="A10:C10"/>
    <mergeCell ref="L16:L17"/>
    <mergeCell ref="M16:M17"/>
    <mergeCell ref="N16:N17"/>
    <mergeCell ref="B11:C11"/>
    <mergeCell ref="A12:A13"/>
    <mergeCell ref="B12:B13"/>
    <mergeCell ref="C12:C13"/>
    <mergeCell ref="L12:L13"/>
    <mergeCell ref="A14:A15"/>
    <mergeCell ref="B14:B15"/>
    <mergeCell ref="C14:C15"/>
    <mergeCell ref="L14:L15"/>
    <mergeCell ref="B16:B17"/>
    <mergeCell ref="C16:C17"/>
    <mergeCell ref="D30:D31"/>
    <mergeCell ref="A24:A25"/>
    <mergeCell ref="L30:L31"/>
    <mergeCell ref="M30:M33"/>
    <mergeCell ref="A32:A33"/>
    <mergeCell ref="B32:B33"/>
    <mergeCell ref="C32:C33"/>
    <mergeCell ref="L32:L33"/>
    <mergeCell ref="A18:A19"/>
    <mergeCell ref="D18:D19"/>
    <mergeCell ref="A20:A21"/>
    <mergeCell ref="D20:D21"/>
    <mergeCell ref="A22:A23"/>
    <mergeCell ref="D22:D23"/>
    <mergeCell ref="A16:A17"/>
    <mergeCell ref="M40:M43"/>
    <mergeCell ref="N40:N41"/>
    <mergeCell ref="A42:A43"/>
    <mergeCell ref="B42:B43"/>
    <mergeCell ref="C42:C43"/>
    <mergeCell ref="L42:L43"/>
    <mergeCell ref="N42:N43"/>
    <mergeCell ref="L36:L37"/>
    <mergeCell ref="A38:A39"/>
    <mergeCell ref="B38:B39"/>
    <mergeCell ref="C38:C39"/>
    <mergeCell ref="L38:L39"/>
    <mergeCell ref="A40:A41"/>
    <mergeCell ref="B40:B41"/>
    <mergeCell ref="C40:C41"/>
    <mergeCell ref="L40:L41"/>
    <mergeCell ref="L34:L35"/>
    <mergeCell ref="C34:C35"/>
    <mergeCell ref="A36:A37"/>
    <mergeCell ref="B36:B37"/>
    <mergeCell ref="C36:C37"/>
    <mergeCell ref="A34:A35"/>
    <mergeCell ref="B34:B35"/>
    <mergeCell ref="L44:L45"/>
    <mergeCell ref="M44:M53"/>
    <mergeCell ref="N44:N45"/>
    <mergeCell ref="A46:A47"/>
    <mergeCell ref="B46:B47"/>
    <mergeCell ref="C46:C47"/>
    <mergeCell ref="L46:L47"/>
    <mergeCell ref="L50:L51"/>
    <mergeCell ref="N50:N51"/>
    <mergeCell ref="A52:A53"/>
    <mergeCell ref="B52:B53"/>
    <mergeCell ref="C52:C53"/>
    <mergeCell ref="L52:L53"/>
    <mergeCell ref="N52:N53"/>
    <mergeCell ref="A48:A49"/>
    <mergeCell ref="B48:B49"/>
    <mergeCell ref="C48:C49"/>
    <mergeCell ref="A50:A51"/>
    <mergeCell ref="B50:B51"/>
    <mergeCell ref="C50:C51"/>
    <mergeCell ref="A44:A45"/>
    <mergeCell ref="B44:B45"/>
    <mergeCell ref="C44:C45"/>
    <mergeCell ref="N56:N57"/>
    <mergeCell ref="A58:A59"/>
    <mergeCell ref="B58:B59"/>
    <mergeCell ref="C58:C59"/>
    <mergeCell ref="L58:L59"/>
    <mergeCell ref="N58:N59"/>
    <mergeCell ref="A54:A55"/>
    <mergeCell ref="B54:B55"/>
    <mergeCell ref="C54:C55"/>
    <mergeCell ref="L54:L55"/>
    <mergeCell ref="M54:M63"/>
    <mergeCell ref="A56:A57"/>
    <mergeCell ref="B56:B57"/>
    <mergeCell ref="C56:C57"/>
    <mergeCell ref="L56:L57"/>
    <mergeCell ref="A60:A61"/>
    <mergeCell ref="L68:L69"/>
    <mergeCell ref="A66:A67"/>
    <mergeCell ref="B66:B67"/>
    <mergeCell ref="C66:C67"/>
    <mergeCell ref="L66:L67"/>
    <mergeCell ref="L64:L65"/>
    <mergeCell ref="L70:L71"/>
    <mergeCell ref="B60:B61"/>
    <mergeCell ref="C60:C61"/>
    <mergeCell ref="A62:A63"/>
    <mergeCell ref="B62:B63"/>
    <mergeCell ref="C62:C63"/>
    <mergeCell ref="L62:L63"/>
    <mergeCell ref="A64:A65"/>
    <mergeCell ref="B64:B65"/>
    <mergeCell ref="C64:C65"/>
    <mergeCell ref="A72:A73"/>
    <mergeCell ref="B72:B73"/>
    <mergeCell ref="C72:C73"/>
    <mergeCell ref="A74:A75"/>
    <mergeCell ref="B74:B75"/>
    <mergeCell ref="C74:C75"/>
    <mergeCell ref="A68:A69"/>
    <mergeCell ref="B68:B69"/>
    <mergeCell ref="C68:C69"/>
    <mergeCell ref="A70:A71"/>
    <mergeCell ref="B70:B71"/>
    <mergeCell ref="A81:A82"/>
    <mergeCell ref="B81:B82"/>
    <mergeCell ref="C81:C82"/>
    <mergeCell ref="A83:A84"/>
    <mergeCell ref="B83:B84"/>
    <mergeCell ref="C83:C84"/>
    <mergeCell ref="L74:L75"/>
    <mergeCell ref="M74:M86"/>
    <mergeCell ref="A76:A77"/>
    <mergeCell ref="B76:B77"/>
    <mergeCell ref="C76:C77"/>
    <mergeCell ref="L76:L77"/>
    <mergeCell ref="A78:A80"/>
    <mergeCell ref="B78:B80"/>
    <mergeCell ref="C78:C80"/>
    <mergeCell ref="L78:L80"/>
    <mergeCell ref="A89:A90"/>
    <mergeCell ref="B89:B90"/>
    <mergeCell ref="C89:C90"/>
    <mergeCell ref="A91:A92"/>
    <mergeCell ref="B91:B92"/>
    <mergeCell ref="C91:C92"/>
    <mergeCell ref="L83:L84"/>
    <mergeCell ref="A85:A86"/>
    <mergeCell ref="B85:B86"/>
    <mergeCell ref="C85:C86"/>
    <mergeCell ref="L85:L86"/>
    <mergeCell ref="A87:A88"/>
    <mergeCell ref="B87:B88"/>
    <mergeCell ref="C87:C88"/>
    <mergeCell ref="L91:L92"/>
    <mergeCell ref="M91:M94"/>
    <mergeCell ref="A93:A94"/>
    <mergeCell ref="B93:B94"/>
    <mergeCell ref="C93:C94"/>
    <mergeCell ref="A95:A96"/>
    <mergeCell ref="B95:B96"/>
    <mergeCell ref="C95:C96"/>
    <mergeCell ref="L95:L96"/>
    <mergeCell ref="M95:M100"/>
    <mergeCell ref="A101:A102"/>
    <mergeCell ref="B101:B102"/>
    <mergeCell ref="C101:C102"/>
    <mergeCell ref="L101:L102"/>
    <mergeCell ref="A107:A108"/>
    <mergeCell ref="B107:B108"/>
    <mergeCell ref="C107:C108"/>
    <mergeCell ref="L107:L108"/>
    <mergeCell ref="A97:A98"/>
    <mergeCell ref="B97:B98"/>
    <mergeCell ref="C97:C98"/>
    <mergeCell ref="L97:L99"/>
    <mergeCell ref="A99:A100"/>
    <mergeCell ref="B99:B100"/>
    <mergeCell ref="C99:C100"/>
    <mergeCell ref="A117:A118"/>
    <mergeCell ref="B117:B118"/>
    <mergeCell ref="C117:C118"/>
    <mergeCell ref="L117:L118"/>
    <mergeCell ref="A103:A104"/>
    <mergeCell ref="B103:B104"/>
    <mergeCell ref="C103:C104"/>
    <mergeCell ref="A105:A106"/>
    <mergeCell ref="B105:B106"/>
    <mergeCell ref="C105:C106"/>
    <mergeCell ref="L103:L104"/>
    <mergeCell ref="L105:L106"/>
    <mergeCell ref="M117:M118"/>
    <mergeCell ref="N117:N118"/>
    <mergeCell ref="A109:A110"/>
    <mergeCell ref="B109:B110"/>
    <mergeCell ref="C109:C110"/>
    <mergeCell ref="L109:L110"/>
    <mergeCell ref="M109:M112"/>
    <mergeCell ref="N109:N110"/>
    <mergeCell ref="A111:A112"/>
    <mergeCell ref="B111:B112"/>
    <mergeCell ref="C111:C112"/>
    <mergeCell ref="A121:A122"/>
    <mergeCell ref="B121:B122"/>
    <mergeCell ref="C121:C122"/>
    <mergeCell ref="L121:L122"/>
    <mergeCell ref="M121:M122"/>
    <mergeCell ref="N121:N122"/>
    <mergeCell ref="A119:A120"/>
    <mergeCell ref="B119:B120"/>
    <mergeCell ref="C119:C120"/>
    <mergeCell ref="L119:L120"/>
    <mergeCell ref="M119:M120"/>
    <mergeCell ref="N119:N120"/>
    <mergeCell ref="A113:A114"/>
    <mergeCell ref="B113:B114"/>
    <mergeCell ref="C113:C114"/>
    <mergeCell ref="A123:A124"/>
    <mergeCell ref="B123:B124"/>
    <mergeCell ref="C123:C124"/>
    <mergeCell ref="L123:L124"/>
    <mergeCell ref="M123:M124"/>
    <mergeCell ref="A125:A126"/>
    <mergeCell ref="B125:B126"/>
    <mergeCell ref="C125:C126"/>
    <mergeCell ref="L125:L126"/>
    <mergeCell ref="M125:M126"/>
    <mergeCell ref="L129:L130"/>
    <mergeCell ref="M129:M130"/>
    <mergeCell ref="N129:N130"/>
    <mergeCell ref="N125:N126"/>
    <mergeCell ref="A127:A128"/>
    <mergeCell ref="B127:B128"/>
    <mergeCell ref="C127:C128"/>
    <mergeCell ref="L127:L128"/>
    <mergeCell ref="M127:M128"/>
    <mergeCell ref="N127:N128"/>
    <mergeCell ref="A131:A132"/>
    <mergeCell ref="B131:B132"/>
    <mergeCell ref="C131:C132"/>
    <mergeCell ref="A133:A134"/>
    <mergeCell ref="B133:B134"/>
    <mergeCell ref="C133:C134"/>
    <mergeCell ref="A129:A130"/>
    <mergeCell ref="B129:B130"/>
    <mergeCell ref="C129:C130"/>
    <mergeCell ref="A139:A140"/>
    <mergeCell ref="B139:B140"/>
    <mergeCell ref="C139:C140"/>
    <mergeCell ref="A141:A142"/>
    <mergeCell ref="B141:B142"/>
    <mergeCell ref="C141:C142"/>
    <mergeCell ref="M133:M134"/>
    <mergeCell ref="A135:A136"/>
    <mergeCell ref="B135:B136"/>
    <mergeCell ref="C135:C136"/>
    <mergeCell ref="M135:M136"/>
    <mergeCell ref="A137:A138"/>
    <mergeCell ref="B137:B138"/>
    <mergeCell ref="C137:C138"/>
    <mergeCell ref="L135:L136"/>
    <mergeCell ref="L137:L138"/>
    <mergeCell ref="L139:L140"/>
    <mergeCell ref="L141:L146"/>
    <mergeCell ref="A145:A146"/>
    <mergeCell ref="B145:B146"/>
    <mergeCell ref="C143:C144"/>
    <mergeCell ref="C145:C146"/>
    <mergeCell ref="D151:D152"/>
    <mergeCell ref="M151:M152"/>
    <mergeCell ref="N151:N152"/>
    <mergeCell ref="A147:A148"/>
    <mergeCell ref="B147:B148"/>
    <mergeCell ref="C147:C148"/>
    <mergeCell ref="A149:A150"/>
    <mergeCell ref="B149:B150"/>
    <mergeCell ref="C149:C150"/>
    <mergeCell ref="A159:A160"/>
    <mergeCell ref="D159:D160"/>
    <mergeCell ref="A161:A162"/>
    <mergeCell ref="D161:D162"/>
    <mergeCell ref="A163:A164"/>
    <mergeCell ref="B163:B164"/>
    <mergeCell ref="C163:C164"/>
    <mergeCell ref="A153:A154"/>
    <mergeCell ref="D153:D154"/>
    <mergeCell ref="A155:A156"/>
    <mergeCell ref="D155:D156"/>
    <mergeCell ref="A157:A158"/>
    <mergeCell ref="D157:D158"/>
    <mergeCell ref="M163:M164"/>
    <mergeCell ref="L147:L152"/>
    <mergeCell ref="L163:L166"/>
    <mergeCell ref="M165:M166"/>
    <mergeCell ref="A165:A166"/>
    <mergeCell ref="B165:B166"/>
    <mergeCell ref="C165:C166"/>
    <mergeCell ref="A167:A168"/>
    <mergeCell ref="B167:B168"/>
    <mergeCell ref="C167:C168"/>
    <mergeCell ref="L167:L168"/>
    <mergeCell ref="A173:A174"/>
    <mergeCell ref="B173:B174"/>
    <mergeCell ref="C173:C174"/>
    <mergeCell ref="L173:L174"/>
    <mergeCell ref="A175:A176"/>
    <mergeCell ref="B175:B176"/>
    <mergeCell ref="C175:C176"/>
    <mergeCell ref="A169:A170"/>
    <mergeCell ref="B169:B170"/>
    <mergeCell ref="C169:C170"/>
    <mergeCell ref="L169:L170"/>
    <mergeCell ref="A171:A172"/>
    <mergeCell ref="B171:B172"/>
    <mergeCell ref="C171:C172"/>
    <mergeCell ref="L171:L172"/>
    <mergeCell ref="M187:M193"/>
    <mergeCell ref="A189:A191"/>
    <mergeCell ref="B189:B191"/>
    <mergeCell ref="C189:C191"/>
    <mergeCell ref="A192:A193"/>
    <mergeCell ref="M194:M199"/>
    <mergeCell ref="A196:A197"/>
    <mergeCell ref="B196:B197"/>
    <mergeCell ref="C196:C197"/>
    <mergeCell ref="L196:L197"/>
    <mergeCell ref="A198:A199"/>
    <mergeCell ref="B198:B199"/>
    <mergeCell ref="C198:C199"/>
    <mergeCell ref="L198:L199"/>
    <mergeCell ref="A194:A195"/>
    <mergeCell ref="B194:B195"/>
    <mergeCell ref="C194:C195"/>
    <mergeCell ref="L194:L195"/>
    <mergeCell ref="L189:L191"/>
    <mergeCell ref="C192:C193"/>
    <mergeCell ref="M226:M227"/>
    <mergeCell ref="N222:N223"/>
    <mergeCell ref="A224:A225"/>
    <mergeCell ref="B224:B225"/>
    <mergeCell ref="C224:C225"/>
    <mergeCell ref="N216:N217"/>
    <mergeCell ref="A218:A219"/>
    <mergeCell ref="B218:B219"/>
    <mergeCell ref="C218:C219"/>
    <mergeCell ref="A220:A221"/>
    <mergeCell ref="B220:B221"/>
    <mergeCell ref="C220:C221"/>
    <mergeCell ref="M212:M217"/>
    <mergeCell ref="A214:A215"/>
    <mergeCell ref="B214:B215"/>
    <mergeCell ref="C214:C215"/>
    <mergeCell ref="A216:A217"/>
    <mergeCell ref="B216:B217"/>
    <mergeCell ref="C216:C217"/>
    <mergeCell ref="L212:L213"/>
    <mergeCell ref="L214:L215"/>
    <mergeCell ref="L216:L217"/>
    <mergeCell ref="A222:A223"/>
    <mergeCell ref="B222:B223"/>
    <mergeCell ref="C222:C223"/>
    <mergeCell ref="A226:A227"/>
    <mergeCell ref="B226:B227"/>
    <mergeCell ref="C226:C227"/>
    <mergeCell ref="L226:L227"/>
    <mergeCell ref="B246:B247"/>
    <mergeCell ref="C246:C247"/>
    <mergeCell ref="L246:L247"/>
    <mergeCell ref="A238:A239"/>
    <mergeCell ref="B238:B239"/>
    <mergeCell ref="C238:C239"/>
    <mergeCell ref="A252:A253"/>
    <mergeCell ref="B252:B253"/>
    <mergeCell ref="C252:C253"/>
    <mergeCell ref="B240:B242"/>
    <mergeCell ref="A240:A242"/>
    <mergeCell ref="C240:C242"/>
    <mergeCell ref="A243:A245"/>
    <mergeCell ref="B243:B245"/>
    <mergeCell ref="C243:C245"/>
    <mergeCell ref="L240:L242"/>
    <mergeCell ref="L243:L245"/>
    <mergeCell ref="A254:A255"/>
    <mergeCell ref="B254:B255"/>
    <mergeCell ref="C254:C255"/>
    <mergeCell ref="A248:A249"/>
    <mergeCell ref="B248:B249"/>
    <mergeCell ref="C248:C249"/>
    <mergeCell ref="A250:A251"/>
    <mergeCell ref="B250:B251"/>
    <mergeCell ref="C250:C251"/>
    <mergeCell ref="A260:A261"/>
    <mergeCell ref="B260:B261"/>
    <mergeCell ref="C260:C261"/>
    <mergeCell ref="L260:L261"/>
    <mergeCell ref="A264:A265"/>
    <mergeCell ref="B264:B265"/>
    <mergeCell ref="C264:C265"/>
    <mergeCell ref="A256:A257"/>
    <mergeCell ref="B256:B257"/>
    <mergeCell ref="C256:C257"/>
    <mergeCell ref="A258:A259"/>
    <mergeCell ref="B258:B259"/>
    <mergeCell ref="C258:C259"/>
    <mergeCell ref="A262:A263"/>
    <mergeCell ref="B262:B263"/>
    <mergeCell ref="C262:C263"/>
    <mergeCell ref="L262:L263"/>
    <mergeCell ref="L264:L265"/>
    <mergeCell ref="L248:L249"/>
    <mergeCell ref="L250:L251"/>
    <mergeCell ref="L252:L253"/>
    <mergeCell ref="L254:L255"/>
    <mergeCell ref="L256:L257"/>
    <mergeCell ref="A286:A288"/>
    <mergeCell ref="B286:B288"/>
    <mergeCell ref="C286:C288"/>
    <mergeCell ref="L286:L287"/>
    <mergeCell ref="L288:L289"/>
    <mergeCell ref="A289:A291"/>
    <mergeCell ref="B289:B291"/>
    <mergeCell ref="C289:C291"/>
    <mergeCell ref="L290:L291"/>
    <mergeCell ref="A300:A301"/>
    <mergeCell ref="B300:B301"/>
    <mergeCell ref="C300:C301"/>
    <mergeCell ref="L300:L301"/>
    <mergeCell ref="N300:N301"/>
    <mergeCell ref="N292:N293"/>
    <mergeCell ref="A294:A295"/>
    <mergeCell ref="B294:B295"/>
    <mergeCell ref="C294:C295"/>
    <mergeCell ref="L294:L295"/>
    <mergeCell ref="N294:N295"/>
    <mergeCell ref="M290:M303"/>
    <mergeCell ref="A292:A293"/>
    <mergeCell ref="B292:B293"/>
    <mergeCell ref="C292:C293"/>
    <mergeCell ref="L292:L293"/>
    <mergeCell ref="A296:A297"/>
    <mergeCell ref="B296:B297"/>
    <mergeCell ref="C296:C297"/>
    <mergeCell ref="L296:L297"/>
    <mergeCell ref="N296:N297"/>
    <mergeCell ref="A298:A299"/>
    <mergeCell ref="B298:B299"/>
    <mergeCell ref="C298:C299"/>
    <mergeCell ref="N306:N308"/>
    <mergeCell ref="A309:A310"/>
    <mergeCell ref="B309:B310"/>
    <mergeCell ref="C309:C310"/>
    <mergeCell ref="A302:A303"/>
    <mergeCell ref="B302:B303"/>
    <mergeCell ref="C302:C303"/>
    <mergeCell ref="L302:L303"/>
    <mergeCell ref="N302:N303"/>
    <mergeCell ref="A304:A305"/>
    <mergeCell ref="B304:B305"/>
    <mergeCell ref="C304:C305"/>
    <mergeCell ref="L304:L305"/>
    <mergeCell ref="N304:N305"/>
    <mergeCell ref="A311:A312"/>
    <mergeCell ref="B311:B312"/>
    <mergeCell ref="C311:C312"/>
    <mergeCell ref="L310:L317"/>
    <mergeCell ref="A313:A314"/>
    <mergeCell ref="B313:B314"/>
    <mergeCell ref="C313:C314"/>
    <mergeCell ref="A306:A308"/>
    <mergeCell ref="B306:B308"/>
    <mergeCell ref="C306:C308"/>
    <mergeCell ref="A319:A320"/>
    <mergeCell ref="B319:B320"/>
    <mergeCell ref="C319:C320"/>
    <mergeCell ref="A321:A322"/>
    <mergeCell ref="B321:B322"/>
    <mergeCell ref="C321:C322"/>
    <mergeCell ref="A315:A316"/>
    <mergeCell ref="B315:B316"/>
    <mergeCell ref="C315:C316"/>
    <mergeCell ref="A317:A318"/>
    <mergeCell ref="B317:B318"/>
    <mergeCell ref="C317:C318"/>
    <mergeCell ref="A323:A324"/>
    <mergeCell ref="B323:B324"/>
    <mergeCell ref="C323:C324"/>
    <mergeCell ref="A325:A326"/>
    <mergeCell ref="B325:B326"/>
    <mergeCell ref="C325:C326"/>
    <mergeCell ref="C333:C335"/>
    <mergeCell ref="A336:A338"/>
    <mergeCell ref="B336:B338"/>
    <mergeCell ref="C336:C338"/>
    <mergeCell ref="A357:A359"/>
    <mergeCell ref="B357:B359"/>
    <mergeCell ref="C357:C359"/>
    <mergeCell ref="L342:L344"/>
    <mergeCell ref="A339:A341"/>
    <mergeCell ref="B339:B341"/>
    <mergeCell ref="C339:C341"/>
    <mergeCell ref="A327:A329"/>
    <mergeCell ref="B327:B329"/>
    <mergeCell ref="C327:C329"/>
    <mergeCell ref="A342:A344"/>
    <mergeCell ref="B342:B344"/>
    <mergeCell ref="C342:C344"/>
    <mergeCell ref="A330:A332"/>
    <mergeCell ref="B330:B332"/>
    <mergeCell ref="C330:C332"/>
    <mergeCell ref="A333:A335"/>
    <mergeCell ref="B333:B335"/>
    <mergeCell ref="A351:A353"/>
    <mergeCell ref="B351:B353"/>
    <mergeCell ref="C351:C353"/>
    <mergeCell ref="A354:A356"/>
    <mergeCell ref="B354:B356"/>
    <mergeCell ref="C354:C356"/>
    <mergeCell ref="A345:A347"/>
    <mergeCell ref="B345:B347"/>
    <mergeCell ref="C345:C347"/>
    <mergeCell ref="A348:A350"/>
    <mergeCell ref="B348:B350"/>
    <mergeCell ref="C348:C350"/>
    <mergeCell ref="A362:A363"/>
    <mergeCell ref="B362:B363"/>
    <mergeCell ref="C362:C363"/>
    <mergeCell ref="L362:L363"/>
    <mergeCell ref="A364:A365"/>
    <mergeCell ref="B364:B365"/>
    <mergeCell ref="C364:C365"/>
    <mergeCell ref="L364:L365"/>
    <mergeCell ref="A366:A367"/>
    <mergeCell ref="B366:B367"/>
    <mergeCell ref="C366:C367"/>
    <mergeCell ref="A360:A361"/>
    <mergeCell ref="B360:B361"/>
    <mergeCell ref="C360:C361"/>
    <mergeCell ref="M364:M365"/>
    <mergeCell ref="M366:M367"/>
    <mergeCell ref="M360:M363"/>
    <mergeCell ref="A368:C371"/>
    <mergeCell ref="B372:C372"/>
    <mergeCell ref="A373:A374"/>
    <mergeCell ref="B373:B374"/>
    <mergeCell ref="C373:C374"/>
    <mergeCell ref="L360:L361"/>
    <mergeCell ref="L373:L374"/>
    <mergeCell ref="A375:A376"/>
    <mergeCell ref="B375:B376"/>
    <mergeCell ref="C375:C376"/>
    <mergeCell ref="L375:L376"/>
    <mergeCell ref="L366:L367"/>
    <mergeCell ref="M391:M392"/>
    <mergeCell ref="A387:A388"/>
    <mergeCell ref="B387:B388"/>
    <mergeCell ref="D387:D388"/>
    <mergeCell ref="A389:A390"/>
    <mergeCell ref="B389:B390"/>
    <mergeCell ref="C389:C390"/>
    <mergeCell ref="M377:M378"/>
    <mergeCell ref="N377:N378"/>
    <mergeCell ref="A379:A380"/>
    <mergeCell ref="B379:B380"/>
    <mergeCell ref="D379:D380"/>
    <mergeCell ref="A381:A382"/>
    <mergeCell ref="B381:B382"/>
    <mergeCell ref="D381:D382"/>
    <mergeCell ref="M389:M390"/>
    <mergeCell ref="A377:A378"/>
    <mergeCell ref="B377:B378"/>
    <mergeCell ref="C377:C378"/>
    <mergeCell ref="L377:L378"/>
    <mergeCell ref="A383:A384"/>
    <mergeCell ref="B383:B384"/>
    <mergeCell ref="D383:D384"/>
    <mergeCell ref="A385:A386"/>
    <mergeCell ref="A393:A394"/>
    <mergeCell ref="B393:B394"/>
    <mergeCell ref="C393:C394"/>
    <mergeCell ref="L393:L394"/>
    <mergeCell ref="B385:B386"/>
    <mergeCell ref="D385:D386"/>
    <mergeCell ref="A395:A396"/>
    <mergeCell ref="B395:B396"/>
    <mergeCell ref="C395:C396"/>
    <mergeCell ref="L395:L396"/>
    <mergeCell ref="L389:L390"/>
    <mergeCell ref="A391:A392"/>
    <mergeCell ref="B391:B392"/>
    <mergeCell ref="C391:C392"/>
    <mergeCell ref="L391:L392"/>
    <mergeCell ref="M395:M396"/>
    <mergeCell ref="A397:A398"/>
    <mergeCell ref="B397:B398"/>
    <mergeCell ref="C397:C398"/>
    <mergeCell ref="L397:L398"/>
    <mergeCell ref="M397:M408"/>
    <mergeCell ref="A399:A400"/>
    <mergeCell ref="B399:B400"/>
    <mergeCell ref="C399:C400"/>
    <mergeCell ref="L399:L400"/>
    <mergeCell ref="A401:A402"/>
    <mergeCell ref="B401:B402"/>
    <mergeCell ref="C401:C402"/>
    <mergeCell ref="L401:L402"/>
    <mergeCell ref="N401:N402"/>
    <mergeCell ref="A407:A408"/>
    <mergeCell ref="B407:B408"/>
    <mergeCell ref="C407:C408"/>
    <mergeCell ref="L407:L408"/>
    <mergeCell ref="N407:N408"/>
    <mergeCell ref="A413:A414"/>
    <mergeCell ref="B413:B414"/>
    <mergeCell ref="C413:C414"/>
    <mergeCell ref="L413:L414"/>
    <mergeCell ref="M413:M414"/>
    <mergeCell ref="N413:N414"/>
    <mergeCell ref="A409:A410"/>
    <mergeCell ref="B409:B410"/>
    <mergeCell ref="C409:C410"/>
    <mergeCell ref="L409:L410"/>
    <mergeCell ref="M409:M412"/>
    <mergeCell ref="A411:A412"/>
    <mergeCell ref="B411:B412"/>
    <mergeCell ref="C411:C412"/>
    <mergeCell ref="L411:L412"/>
    <mergeCell ref="C405:C406"/>
    <mergeCell ref="A415:A416"/>
    <mergeCell ref="B415:B416"/>
    <mergeCell ref="C415:C416"/>
    <mergeCell ref="D415:D416"/>
    <mergeCell ref="L415:L416"/>
    <mergeCell ref="A417:A418"/>
    <mergeCell ref="B417:B418"/>
    <mergeCell ref="C417:C418"/>
    <mergeCell ref="L417:L418"/>
    <mergeCell ref="M417:M420"/>
    <mergeCell ref="A419:A420"/>
    <mergeCell ref="B419:B420"/>
    <mergeCell ref="C419:C420"/>
    <mergeCell ref="L419:L420"/>
    <mergeCell ref="A421:A422"/>
    <mergeCell ref="B421:B422"/>
    <mergeCell ref="C421:C422"/>
    <mergeCell ref="L421:L422"/>
    <mergeCell ref="M421:M426"/>
    <mergeCell ref="A427:A428"/>
    <mergeCell ref="B427:B428"/>
    <mergeCell ref="C427:C428"/>
    <mergeCell ref="A429:A430"/>
    <mergeCell ref="B429:B430"/>
    <mergeCell ref="C429:C430"/>
    <mergeCell ref="A423:A424"/>
    <mergeCell ref="B423:B424"/>
    <mergeCell ref="C423:C424"/>
    <mergeCell ref="A425:A426"/>
    <mergeCell ref="B425:B426"/>
    <mergeCell ref="C425:C426"/>
    <mergeCell ref="A435:A436"/>
    <mergeCell ref="B435:B436"/>
    <mergeCell ref="C435:C436"/>
    <mergeCell ref="A437:A438"/>
    <mergeCell ref="B437:B438"/>
    <mergeCell ref="C437:C438"/>
    <mergeCell ref="A431:A432"/>
    <mergeCell ref="B431:B432"/>
    <mergeCell ref="C431:C432"/>
    <mergeCell ref="A433:A434"/>
    <mergeCell ref="B433:B434"/>
    <mergeCell ref="C433:C434"/>
    <mergeCell ref="A439:A440"/>
    <mergeCell ref="B439:B440"/>
    <mergeCell ref="C439:C440"/>
    <mergeCell ref="C441:C442"/>
    <mergeCell ref="A445:A447"/>
    <mergeCell ref="B445:B447"/>
    <mergeCell ref="C445:C447"/>
    <mergeCell ref="A452:A453"/>
    <mergeCell ref="B452:B453"/>
    <mergeCell ref="C452:C453"/>
    <mergeCell ref="A448:A449"/>
    <mergeCell ref="B448:B449"/>
    <mergeCell ref="C448:C449"/>
    <mergeCell ref="L448:L449"/>
    <mergeCell ref="M448:M453"/>
    <mergeCell ref="A450:A451"/>
    <mergeCell ref="B450:B451"/>
    <mergeCell ref="C450:C451"/>
    <mergeCell ref="L450:L451"/>
    <mergeCell ref="L452:L453"/>
    <mergeCell ref="L445:L447"/>
    <mergeCell ref="A443:A444"/>
    <mergeCell ref="B443:B444"/>
    <mergeCell ref="C443:C444"/>
    <mergeCell ref="L441:L442"/>
    <mergeCell ref="L439:L440"/>
    <mergeCell ref="A461:A462"/>
    <mergeCell ref="B461:B462"/>
    <mergeCell ref="C461:C462"/>
    <mergeCell ref="A463:A464"/>
    <mergeCell ref="B463:B464"/>
    <mergeCell ref="C463:C464"/>
    <mergeCell ref="N454:N456"/>
    <mergeCell ref="A457:A458"/>
    <mergeCell ref="B457:B458"/>
    <mergeCell ref="C457:C458"/>
    <mergeCell ref="A459:A460"/>
    <mergeCell ref="B459:B460"/>
    <mergeCell ref="C459:C460"/>
    <mergeCell ref="A454:A456"/>
    <mergeCell ref="B454:B456"/>
    <mergeCell ref="C454:C456"/>
    <mergeCell ref="M469:N471"/>
    <mergeCell ref="L454:L468"/>
    <mergeCell ref="L469:L480"/>
    <mergeCell ref="A472:A474"/>
    <mergeCell ref="B472:B474"/>
    <mergeCell ref="C472:C474"/>
    <mergeCell ref="A465:A466"/>
    <mergeCell ref="B465:B466"/>
    <mergeCell ref="C465:C466"/>
    <mergeCell ref="A467:A468"/>
    <mergeCell ref="B467:B468"/>
    <mergeCell ref="C467:C468"/>
    <mergeCell ref="A475:A477"/>
    <mergeCell ref="B475:B477"/>
    <mergeCell ref="C475:C477"/>
    <mergeCell ref="A478:A480"/>
    <mergeCell ref="N504:N505"/>
    <mergeCell ref="B478:B480"/>
    <mergeCell ref="C478:C480"/>
    <mergeCell ref="A469:A471"/>
    <mergeCell ref="B469:B471"/>
    <mergeCell ref="C469:C471"/>
    <mergeCell ref="M485:M486"/>
    <mergeCell ref="N485:N486"/>
    <mergeCell ref="A481:A482"/>
    <mergeCell ref="B481:B482"/>
    <mergeCell ref="C481:C482"/>
    <mergeCell ref="L481:L482"/>
    <mergeCell ref="M481:M484"/>
    <mergeCell ref="A483:A484"/>
    <mergeCell ref="B483:B484"/>
    <mergeCell ref="C483:C484"/>
    <mergeCell ref="L483:L484"/>
    <mergeCell ref="A487:A488"/>
    <mergeCell ref="B487:B488"/>
    <mergeCell ref="C487:C488"/>
    <mergeCell ref="L487:L488"/>
    <mergeCell ref="A508:A510"/>
    <mergeCell ref="B508:B510"/>
    <mergeCell ref="C508:C510"/>
    <mergeCell ref="A489:A490"/>
    <mergeCell ref="B489:B490"/>
    <mergeCell ref="C489:C490"/>
    <mergeCell ref="L489:L490"/>
    <mergeCell ref="A485:A486"/>
    <mergeCell ref="B485:B486"/>
    <mergeCell ref="C485:C486"/>
    <mergeCell ref="L485:L486"/>
    <mergeCell ref="M489:M491"/>
    <mergeCell ref="A491:A492"/>
    <mergeCell ref="B491:B492"/>
    <mergeCell ref="C491:C492"/>
    <mergeCell ref="L491:L492"/>
    <mergeCell ref="A493:A494"/>
    <mergeCell ref="B493:B494"/>
    <mergeCell ref="C493:C494"/>
    <mergeCell ref="M508:M510"/>
    <mergeCell ref="A511:A513"/>
    <mergeCell ref="B511:B513"/>
    <mergeCell ref="C511:C513"/>
    <mergeCell ref="N508:N510"/>
    <mergeCell ref="M511:M513"/>
    <mergeCell ref="N511:N513"/>
    <mergeCell ref="A495:C498"/>
    <mergeCell ref="L497:L498"/>
    <mergeCell ref="B499:C499"/>
    <mergeCell ref="A500:A501"/>
    <mergeCell ref="B500:B501"/>
    <mergeCell ref="C500:C501"/>
    <mergeCell ref="L500:L501"/>
    <mergeCell ref="B516:B517"/>
    <mergeCell ref="C516:C517"/>
    <mergeCell ref="L516:L517"/>
    <mergeCell ref="M516:M517"/>
    <mergeCell ref="A506:A507"/>
    <mergeCell ref="B506:B507"/>
    <mergeCell ref="C506:C507"/>
    <mergeCell ref="L506:L507"/>
    <mergeCell ref="N506:N507"/>
    <mergeCell ref="A502:A503"/>
    <mergeCell ref="B502:B503"/>
    <mergeCell ref="C502:C503"/>
    <mergeCell ref="L502:L503"/>
    <mergeCell ref="M502:M507"/>
    <mergeCell ref="N502:N503"/>
    <mergeCell ref="A504:A505"/>
    <mergeCell ref="B504:B505"/>
    <mergeCell ref="C504:C505"/>
    <mergeCell ref="L504:L505"/>
    <mergeCell ref="N516:N517"/>
    <mergeCell ref="A514:A515"/>
    <mergeCell ref="B514:B515"/>
    <mergeCell ref="C514:C515"/>
    <mergeCell ref="A516:A517"/>
    <mergeCell ref="C535:C536"/>
    <mergeCell ref="M535:M536"/>
    <mergeCell ref="A537:A538"/>
    <mergeCell ref="B537:B538"/>
    <mergeCell ref="C537:C538"/>
    <mergeCell ref="L537:L538"/>
    <mergeCell ref="M537:M538"/>
    <mergeCell ref="C543:C544"/>
    <mergeCell ref="A545:A546"/>
    <mergeCell ref="B545:B546"/>
    <mergeCell ref="C545:C546"/>
    <mergeCell ref="D541:D542"/>
    <mergeCell ref="D543:D544"/>
    <mergeCell ref="D545:D546"/>
    <mergeCell ref="A518:A520"/>
    <mergeCell ref="B518:B520"/>
    <mergeCell ref="C518:C520"/>
    <mergeCell ref="L518:L520"/>
    <mergeCell ref="M518:M520"/>
    <mergeCell ref="A525:C529"/>
    <mergeCell ref="A553:A554"/>
    <mergeCell ref="B553:B554"/>
    <mergeCell ref="C553:C554"/>
    <mergeCell ref="B557:B558"/>
    <mergeCell ref="C557:C558"/>
    <mergeCell ref="L557:L558"/>
    <mergeCell ref="M557:M558"/>
    <mergeCell ref="B530:C530"/>
    <mergeCell ref="A531:A532"/>
    <mergeCell ref="B531:B532"/>
    <mergeCell ref="C531:C532"/>
    <mergeCell ref="L531:L536"/>
    <mergeCell ref="A533:A534"/>
    <mergeCell ref="B533:B534"/>
    <mergeCell ref="C533:C534"/>
    <mergeCell ref="A535:A536"/>
    <mergeCell ref="B535:B536"/>
    <mergeCell ref="C549:C550"/>
    <mergeCell ref="L567:L568"/>
    <mergeCell ref="A551:A552"/>
    <mergeCell ref="B551:B552"/>
    <mergeCell ref="C551:C552"/>
    <mergeCell ref="L551:L552"/>
    <mergeCell ref="M539:M540"/>
    <mergeCell ref="A541:A542"/>
    <mergeCell ref="B541:B542"/>
    <mergeCell ref="C541:C542"/>
    <mergeCell ref="L541:L544"/>
    <mergeCell ref="A543:A544"/>
    <mergeCell ref="B543:B544"/>
    <mergeCell ref="L553:L554"/>
    <mergeCell ref="M553:M554"/>
    <mergeCell ref="B561:B562"/>
    <mergeCell ref="B555:B556"/>
    <mergeCell ref="C555:C556"/>
    <mergeCell ref="L555:L556"/>
    <mergeCell ref="M555:M556"/>
    <mergeCell ref="C567:C568"/>
    <mergeCell ref="M567:M568"/>
    <mergeCell ref="L547:L548"/>
    <mergeCell ref="A549:A550"/>
    <mergeCell ref="C561:C562"/>
    <mergeCell ref="L561:L562"/>
    <mergeCell ref="M561:M562"/>
    <mergeCell ref="A547:A548"/>
    <mergeCell ref="B547:B548"/>
    <mergeCell ref="C547:C548"/>
    <mergeCell ref="A539:A540"/>
    <mergeCell ref="B539:B540"/>
    <mergeCell ref="C539:C540"/>
    <mergeCell ref="A581:C584"/>
    <mergeCell ref="D581:D584"/>
    <mergeCell ref="A585:C589"/>
    <mergeCell ref="D585:D589"/>
    <mergeCell ref="A441:A442"/>
    <mergeCell ref="B441:B442"/>
    <mergeCell ref="N577:N578"/>
    <mergeCell ref="A579:A580"/>
    <mergeCell ref="B579:B580"/>
    <mergeCell ref="C579:C580"/>
    <mergeCell ref="L579:L580"/>
    <mergeCell ref="M579:M580"/>
    <mergeCell ref="N579:N580"/>
    <mergeCell ref="A575:A576"/>
    <mergeCell ref="B575:B576"/>
    <mergeCell ref="C575:C576"/>
    <mergeCell ref="L575:L576"/>
    <mergeCell ref="M575:M576"/>
    <mergeCell ref="A577:A578"/>
    <mergeCell ref="B577:B578"/>
    <mergeCell ref="C577:C578"/>
    <mergeCell ref="A557:A558"/>
    <mergeCell ref="L514:L515"/>
    <mergeCell ref="L512:L513"/>
    <mergeCell ref="L508:L509"/>
    <mergeCell ref="L510:L511"/>
    <mergeCell ref="L493:L494"/>
    <mergeCell ref="N557:N558"/>
    <mergeCell ref="A555:A556"/>
    <mergeCell ref="N553:N554"/>
    <mergeCell ref="B549:B550"/>
    <mergeCell ref="B567:B568"/>
    <mergeCell ref="L258:L259"/>
    <mergeCell ref="B403:B404"/>
    <mergeCell ref="C403:C404"/>
    <mergeCell ref="B405:B406"/>
    <mergeCell ref="L433:L434"/>
    <mergeCell ref="L435:L436"/>
    <mergeCell ref="N567:N568"/>
    <mergeCell ref="A565:A566"/>
    <mergeCell ref="B565:B566"/>
    <mergeCell ref="C565:C566"/>
    <mergeCell ref="L565:L566"/>
    <mergeCell ref="M565:M566"/>
    <mergeCell ref="N565:N566"/>
    <mergeCell ref="N555:N556"/>
    <mergeCell ref="N561:N562"/>
    <mergeCell ref="A563:A564"/>
    <mergeCell ref="B563:B564"/>
    <mergeCell ref="C563:C564"/>
    <mergeCell ref="L563:L564"/>
    <mergeCell ref="M563:M564"/>
    <mergeCell ref="N563:N564"/>
    <mergeCell ref="A559:A560"/>
    <mergeCell ref="B559:B560"/>
    <mergeCell ref="C559:C560"/>
    <mergeCell ref="L559:L560"/>
    <mergeCell ref="N559:N560"/>
    <mergeCell ref="A561:A562"/>
    <mergeCell ref="L437:L438"/>
    <mergeCell ref="A523:A524"/>
    <mergeCell ref="B523:B524"/>
    <mergeCell ref="C523:C524"/>
    <mergeCell ref="N549:N550"/>
    <mergeCell ref="B204:B205"/>
    <mergeCell ref="B206:B207"/>
    <mergeCell ref="C204:C205"/>
    <mergeCell ref="C206:C207"/>
    <mergeCell ref="A521:A522"/>
    <mergeCell ref="B521:B522"/>
    <mergeCell ref="C521:C522"/>
    <mergeCell ref="A403:A404"/>
    <mergeCell ref="A405:A406"/>
    <mergeCell ref="A284:A285"/>
    <mergeCell ref="B284:B285"/>
    <mergeCell ref="C284:C285"/>
    <mergeCell ref="L284:L285"/>
    <mergeCell ref="L577:L578"/>
    <mergeCell ref="M577:M578"/>
    <mergeCell ref="A567:A568"/>
    <mergeCell ref="L236:L237"/>
    <mergeCell ref="L238:L239"/>
    <mergeCell ref="L218:L219"/>
    <mergeCell ref="L220:L221"/>
    <mergeCell ref="L222:L223"/>
    <mergeCell ref="L224:L225"/>
    <mergeCell ref="L427:L428"/>
    <mergeCell ref="L429:L430"/>
    <mergeCell ref="L431:L432"/>
    <mergeCell ref="L423:L424"/>
    <mergeCell ref="L425:L426"/>
    <mergeCell ref="L306:L308"/>
    <mergeCell ref="L298:L299"/>
    <mergeCell ref="L228:L229"/>
    <mergeCell ref="L234:L235"/>
    <mergeCell ref="L545:L546"/>
  </mergeCells>
  <pageMargins left="0.39370078740157483" right="0.39370078740157483" top="0.39370078740157483" bottom="0.39370078740157483" header="0.31496062992125984" footer="0.31496062992125984"/>
  <pageSetup paperSize="9" scale="42" fitToWidth="0" orientation="landscape" r:id="rId1"/>
  <rowBreaks count="9" manualBreakCount="9">
    <brk id="59" max="13" man="1"/>
    <brk id="112" max="13" man="1"/>
    <brk id="170" max="13" man="1"/>
    <brk id="231" max="13" man="1"/>
    <brk id="282" max="13" man="1"/>
    <brk id="341" max="13" man="1"/>
    <brk id="406" max="13" man="1"/>
    <brk id="460" max="13" man="1"/>
    <brk id="515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G10" sqref="G10"/>
    </sheetView>
  </sheetViews>
  <sheetFormatPr defaultRowHeight="12.75" x14ac:dyDescent="0.2"/>
  <cols>
    <col min="1" max="1" width="14.85546875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7" spans="1:1" x14ac:dyDescent="0.2">
      <c r="A7" s="2"/>
    </row>
    <row r="8" spans="1:1" x14ac:dyDescent="0.2">
      <c r="A8" s="2"/>
    </row>
    <row r="9" spans="1: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/>
    </row>
    <row r="15" spans="1:1" x14ac:dyDescent="0.2">
      <c r="A15" s="2"/>
    </row>
    <row r="16" spans="1:1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прогр+расходы Бюджет</vt:lpstr>
      <vt:lpstr>Лист1</vt:lpstr>
      <vt:lpstr>'прогр+расходы Бюджет'!Заголовки_для_печати</vt:lpstr>
      <vt:lpstr>'прогр+расходы Бюджет'!Область_печати</vt:lpstr>
    </vt:vector>
  </TitlesOfParts>
  <Company>buh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2017-10-30T23:16:58Z</cp:lastPrinted>
  <dcterms:created xsi:type="dcterms:W3CDTF">2016-12-06T02:51:43Z</dcterms:created>
  <dcterms:modified xsi:type="dcterms:W3CDTF">2017-11-13T05:15:56Z</dcterms:modified>
</cp:coreProperties>
</file>